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2.xml" ContentType="application/vnd.openxmlformats-officedocument.drawing+xml"/>
  <Override PartName="/xl/ctrlProps/ctrlProp2.xml" ContentType="application/vnd.ms-excel.controlproperties+xml"/>
  <Override PartName="/xl/comments1.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trlProps/ctrlProp3.xml" ContentType="application/vnd.ms-excel.controlproperties+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trlProps/ctrlProp4.xml" ContentType="application/vnd.ms-excel.controlproperties+xml"/>
  <Override PartName="/xl/comments3.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0" yWindow="255" windowWidth="11100" windowHeight="5835" tabRatio="814"/>
  </bookViews>
  <sheets>
    <sheet name="What Is a PP" sheetId="11" r:id="rId1"/>
    <sheet name="Normal Data" sheetId="9" r:id="rId2"/>
    <sheet name="Triangular Data" sheetId="12" r:id="rId3"/>
    <sheet name="Uniform Data" sheetId="13" r:id="rId4"/>
    <sheet name="Extra Sheet" sheetId="8" r:id="rId5"/>
  </sheets>
  <definedNames>
    <definedName name="_xlnm.Print_Area" localSheetId="1">'Normal Data'!$A$1:$U$49</definedName>
    <definedName name="_xlnm.Print_Area" localSheetId="2">'Triangular Data'!$A$1:$U$53</definedName>
    <definedName name="_xlnm.Print_Area" localSheetId="3">'Uniform Data'!$B$1:$T$49</definedName>
    <definedName name="_xlnm.Print_Area" localSheetId="0">'What Is a PP'!$B$1:$P$76</definedName>
  </definedNames>
  <calcPr calcId="145621"/>
</workbook>
</file>

<file path=xl/calcChain.xml><?xml version="1.0" encoding="utf-8"?>
<calcChain xmlns="http://schemas.openxmlformats.org/spreadsheetml/2006/main">
  <c r="C22" i="12" l="1"/>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21" i="12"/>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20" i="13"/>
  <c r="E21" i="13" l="1"/>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20" i="13"/>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21" i="12"/>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21" i="9"/>
  <c r="F73" i="11"/>
  <c r="F72" i="11"/>
  <c r="F71" i="11"/>
  <c r="F70" i="11"/>
  <c r="F69" i="11"/>
  <c r="F68" i="11"/>
  <c r="F67" i="11"/>
  <c r="F66" i="11"/>
  <c r="F65" i="11"/>
  <c r="F64" i="11"/>
  <c r="F63" i="11"/>
  <c r="F62" i="11"/>
  <c r="F61" i="11"/>
  <c r="F60" i="11"/>
  <c r="F59" i="11"/>
  <c r="F58" i="11"/>
  <c r="F57" i="11"/>
  <c r="F56" i="11"/>
  <c r="F55" i="11"/>
  <c r="F54" i="11"/>
  <c r="F53" i="11"/>
  <c r="F52" i="11"/>
  <c r="F51" i="11"/>
  <c r="F50" i="11"/>
  <c r="F49"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C22" i="9" l="1"/>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21" i="9"/>
  <c r="E27" i="11"/>
  <c r="P6" i="9"/>
  <c r="O6" i="9"/>
  <c r="R6" i="9" s="1"/>
  <c r="P7" i="9"/>
  <c r="O7" i="9"/>
  <c r="R7" i="9"/>
  <c r="P8" i="9"/>
  <c r="O8" i="9"/>
  <c r="R8" i="9" s="1"/>
  <c r="P9" i="9"/>
  <c r="O9" i="9"/>
  <c r="R9" i="9"/>
  <c r="P10" i="9"/>
  <c r="O10" i="9"/>
  <c r="R10" i="9" s="1"/>
  <c r="P11" i="9"/>
  <c r="O11" i="9"/>
  <c r="R11" i="9"/>
  <c r="P12" i="9"/>
  <c r="O12" i="9"/>
  <c r="R12" i="9" s="1"/>
  <c r="P13" i="9"/>
  <c r="O13" i="9"/>
  <c r="R13" i="9"/>
  <c r="P5" i="9"/>
  <c r="O5" i="9"/>
  <c r="R5" i="9" s="1"/>
  <c r="R15" i="9" s="1"/>
  <c r="C6" i="9"/>
  <c r="C7" i="9"/>
  <c r="P6" i="12"/>
  <c r="O6" i="12"/>
  <c r="R6" i="12" s="1"/>
  <c r="P7" i="12"/>
  <c r="O7" i="12"/>
  <c r="R7" i="12"/>
  <c r="P8" i="12"/>
  <c r="O8" i="12"/>
  <c r="R8" i="12" s="1"/>
  <c r="P9" i="12"/>
  <c r="O9" i="12"/>
  <c r="R9" i="12"/>
  <c r="P10" i="12"/>
  <c r="O10" i="12"/>
  <c r="R10" i="12" s="1"/>
  <c r="P11" i="12"/>
  <c r="O11" i="12"/>
  <c r="R11" i="12"/>
  <c r="P12" i="12"/>
  <c r="O12" i="12"/>
  <c r="R12" i="12" s="1"/>
  <c r="P13" i="12"/>
  <c r="O13" i="12"/>
  <c r="R13" i="12"/>
  <c r="P5" i="12"/>
  <c r="O5" i="12"/>
  <c r="R5" i="12" s="1"/>
  <c r="R15" i="12" s="1"/>
  <c r="C6" i="12"/>
  <c r="C7" i="12"/>
  <c r="P6" i="13"/>
  <c r="O6" i="13"/>
  <c r="R6" i="13" s="1"/>
  <c r="P7" i="13"/>
  <c r="O7" i="13"/>
  <c r="R7" i="13"/>
  <c r="P8" i="13"/>
  <c r="O8" i="13"/>
  <c r="R8" i="13" s="1"/>
  <c r="P9" i="13"/>
  <c r="O9" i="13"/>
  <c r="R9" i="13"/>
  <c r="P10" i="13"/>
  <c r="O10" i="13"/>
  <c r="R10" i="13" s="1"/>
  <c r="P11" i="13"/>
  <c r="O11" i="13"/>
  <c r="R11" i="13"/>
  <c r="P12" i="13"/>
  <c r="O12" i="13"/>
  <c r="R12" i="13" s="1"/>
  <c r="P13" i="13"/>
  <c r="O13" i="13"/>
  <c r="R13" i="13"/>
  <c r="P5" i="13"/>
  <c r="O5" i="13"/>
  <c r="R5" i="13" s="1"/>
  <c r="R15" i="13" s="1"/>
  <c r="C6" i="13"/>
  <c r="C7" i="13"/>
  <c r="D20" i="11"/>
  <c r="D19" i="11"/>
  <c r="E25" i="11"/>
  <c r="E26"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24" i="11"/>
  <c r="G24"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25" i="11"/>
  <c r="D17" i="11"/>
  <c r="D18" i="11"/>
  <c r="D118" i="12" l="1"/>
  <c r="D114" i="13"/>
  <c r="D103" i="13"/>
  <c r="D62" i="9"/>
  <c r="D8" i="9"/>
  <c r="D75" i="12"/>
  <c r="D49" i="12"/>
  <c r="D37" i="13"/>
  <c r="D54" i="12"/>
  <c r="D87" i="9"/>
  <c r="D22" i="12"/>
  <c r="D86" i="12"/>
  <c r="D30" i="9"/>
  <c r="D94" i="9"/>
  <c r="D50" i="13"/>
  <c r="D113" i="12"/>
  <c r="D33" i="13"/>
  <c r="D33" i="9"/>
  <c r="D38" i="12"/>
  <c r="D70" i="12"/>
  <c r="D102" i="12"/>
  <c r="D43" i="12"/>
  <c r="D25" i="12"/>
  <c r="D46" i="9"/>
  <c r="D78" i="9"/>
  <c r="D110" i="9"/>
  <c r="D22" i="13"/>
  <c r="D82" i="13"/>
  <c r="D23" i="9"/>
  <c r="D39" i="13"/>
  <c r="D93" i="12"/>
  <c r="D97" i="13"/>
  <c r="D30" i="12"/>
  <c r="D46" i="12"/>
  <c r="D62" i="12"/>
  <c r="D78" i="12"/>
  <c r="D94" i="12"/>
  <c r="D110" i="12"/>
  <c r="D23" i="12"/>
  <c r="D59" i="12"/>
  <c r="D91" i="12"/>
  <c r="D119" i="12"/>
  <c r="D81" i="12"/>
  <c r="D22" i="9"/>
  <c r="D38" i="9"/>
  <c r="D54" i="9"/>
  <c r="D70" i="9"/>
  <c r="D86" i="9"/>
  <c r="D102" i="9"/>
  <c r="D118" i="9"/>
  <c r="D61" i="12"/>
  <c r="D34" i="13"/>
  <c r="D66" i="13"/>
  <c r="D98" i="13"/>
  <c r="D69" i="12"/>
  <c r="D55" i="9"/>
  <c r="D119" i="9"/>
  <c r="D71" i="13"/>
  <c r="D69" i="9"/>
  <c r="D81" i="9"/>
  <c r="D26" i="12"/>
  <c r="D34" i="12"/>
  <c r="D42" i="12"/>
  <c r="D50" i="12"/>
  <c r="D58" i="12"/>
  <c r="D66" i="12"/>
  <c r="D74" i="12"/>
  <c r="D82" i="12"/>
  <c r="D90" i="12"/>
  <c r="D98" i="12"/>
  <c r="D106" i="12"/>
  <c r="D114" i="12"/>
  <c r="D9" i="12"/>
  <c r="D35" i="12"/>
  <c r="D51" i="12"/>
  <c r="D67" i="12"/>
  <c r="D83" i="12"/>
  <c r="D99" i="12"/>
  <c r="D111" i="12"/>
  <c r="D33" i="12"/>
  <c r="D65" i="12"/>
  <c r="D97" i="12"/>
  <c r="D7" i="12"/>
  <c r="D26" i="9"/>
  <c r="D34" i="9"/>
  <c r="D42" i="9"/>
  <c r="D50" i="9"/>
  <c r="D58" i="9"/>
  <c r="D66" i="9"/>
  <c r="D74" i="9"/>
  <c r="D82" i="9"/>
  <c r="D90" i="9"/>
  <c r="D98" i="9"/>
  <c r="D106" i="9"/>
  <c r="D114" i="9"/>
  <c r="Q5" i="9" a="1"/>
  <c r="Q10" i="9" s="1"/>
  <c r="S10" i="9" s="1"/>
  <c r="T10" i="9" s="1"/>
  <c r="D29" i="12"/>
  <c r="D26" i="13"/>
  <c r="D42" i="13"/>
  <c r="D58" i="13"/>
  <c r="D74" i="13"/>
  <c r="D90" i="13"/>
  <c r="D106" i="13"/>
  <c r="D7" i="13"/>
  <c r="D20" i="13"/>
  <c r="F20" i="13" s="1"/>
  <c r="D39" i="9"/>
  <c r="D71" i="9"/>
  <c r="D103" i="9"/>
  <c r="D23" i="13"/>
  <c r="D55" i="13"/>
  <c r="D87" i="13"/>
  <c r="D37" i="9"/>
  <c r="D101" i="9"/>
  <c r="D53" i="13"/>
  <c r="D65" i="13"/>
  <c r="D8" i="13"/>
  <c r="D61" i="13"/>
  <c r="D69" i="13"/>
  <c r="D85" i="12"/>
  <c r="D53" i="12"/>
  <c r="D101" i="12"/>
  <c r="D37" i="12"/>
  <c r="D21" i="12"/>
  <c r="F21" i="12" s="1"/>
  <c r="D117" i="12"/>
  <c r="D109" i="12"/>
  <c r="D77" i="12"/>
  <c r="D45" i="12"/>
  <c r="D8" i="12"/>
  <c r="D6" i="12"/>
  <c r="D105" i="12"/>
  <c r="D89" i="12"/>
  <c r="D73" i="12"/>
  <c r="D57" i="12"/>
  <c r="D41" i="12"/>
  <c r="D27" i="12"/>
  <c r="D5" i="12"/>
  <c r="D115" i="12"/>
  <c r="D107" i="12"/>
  <c r="D103" i="12"/>
  <c r="D95" i="12"/>
  <c r="D87" i="12"/>
  <c r="D79" i="12"/>
  <c r="D71" i="12"/>
  <c r="D63" i="12"/>
  <c r="D55" i="12"/>
  <c r="D47" i="12"/>
  <c r="D39" i="12"/>
  <c r="D31" i="12"/>
  <c r="D120" i="12"/>
  <c r="F120" i="12" s="1"/>
  <c r="D4" i="12"/>
  <c r="Q5" i="12" a="1"/>
  <c r="D116" i="12"/>
  <c r="D112" i="12"/>
  <c r="D108" i="12"/>
  <c r="D104" i="12"/>
  <c r="D100" i="12"/>
  <c r="D96" i="12"/>
  <c r="D92" i="12"/>
  <c r="D88" i="12"/>
  <c r="D84" i="12"/>
  <c r="D80" i="12"/>
  <c r="D76" i="12"/>
  <c r="D72" i="12"/>
  <c r="D68" i="12"/>
  <c r="D64" i="12"/>
  <c r="D60" i="12"/>
  <c r="D56" i="12"/>
  <c r="D52" i="12"/>
  <c r="D48" i="12"/>
  <c r="D44" i="12"/>
  <c r="D40" i="12"/>
  <c r="D36" i="12"/>
  <c r="D32" i="12"/>
  <c r="D28" i="12"/>
  <c r="D24" i="12"/>
  <c r="D21" i="13"/>
  <c r="D117" i="13"/>
  <c r="D101" i="13"/>
  <c r="D29" i="13"/>
  <c r="D109" i="13"/>
  <c r="D77" i="13"/>
  <c r="D45" i="13"/>
  <c r="D5" i="13"/>
  <c r="D105" i="13"/>
  <c r="D89" i="13"/>
  <c r="D73" i="13"/>
  <c r="D57" i="13"/>
  <c r="D41" i="13"/>
  <c r="D25" i="13"/>
  <c r="Q5" i="13" a="1"/>
  <c r="D115" i="13"/>
  <c r="D107" i="13"/>
  <c r="D99" i="13"/>
  <c r="D91" i="13"/>
  <c r="D83" i="13"/>
  <c r="D75" i="13"/>
  <c r="D67" i="13"/>
  <c r="D59" i="13"/>
  <c r="D51" i="13"/>
  <c r="D43" i="13"/>
  <c r="D35" i="13"/>
  <c r="D27" i="13"/>
  <c r="D119" i="13"/>
  <c r="F119" i="13" s="1"/>
  <c r="F99" i="13" s="1"/>
  <c r="D9" i="13"/>
  <c r="D6" i="13"/>
  <c r="D116" i="13"/>
  <c r="D112" i="13"/>
  <c r="D108" i="13"/>
  <c r="D104" i="13"/>
  <c r="D100" i="13"/>
  <c r="D96" i="13"/>
  <c r="D92" i="13"/>
  <c r="D88" i="13"/>
  <c r="D84" i="13"/>
  <c r="D80" i="13"/>
  <c r="D76" i="13"/>
  <c r="D72" i="13"/>
  <c r="D68" i="13"/>
  <c r="D64" i="13"/>
  <c r="D60" i="13"/>
  <c r="D56" i="13"/>
  <c r="D52" i="13"/>
  <c r="D48" i="13"/>
  <c r="D44" i="13"/>
  <c r="D40" i="13"/>
  <c r="D36" i="13"/>
  <c r="D32" i="13"/>
  <c r="D28" i="13"/>
  <c r="D85" i="13"/>
  <c r="D93" i="13"/>
  <c r="D113" i="13"/>
  <c r="D81" i="13"/>
  <c r="D49" i="13"/>
  <c r="D111" i="13"/>
  <c r="D95" i="13"/>
  <c r="D79" i="13"/>
  <c r="D63" i="13"/>
  <c r="D47" i="13"/>
  <c r="D31" i="13"/>
  <c r="D4" i="13"/>
  <c r="D118" i="13"/>
  <c r="D110" i="13"/>
  <c r="D102" i="13"/>
  <c r="D94" i="13"/>
  <c r="D86" i="13"/>
  <c r="D78" i="13"/>
  <c r="D70" i="13"/>
  <c r="D62" i="13"/>
  <c r="D54" i="13"/>
  <c r="D46" i="13"/>
  <c r="D38" i="13"/>
  <c r="D30" i="13"/>
  <c r="D24" i="13"/>
  <c r="D57" i="9"/>
  <c r="D25" i="9"/>
  <c r="D41" i="9"/>
  <c r="D105" i="9"/>
  <c r="D97" i="9"/>
  <c r="D65" i="9"/>
  <c r="D21" i="9"/>
  <c r="F21" i="9" s="1"/>
  <c r="D109" i="9"/>
  <c r="D93" i="9"/>
  <c r="D77" i="9"/>
  <c r="D61" i="9"/>
  <c r="D45" i="9"/>
  <c r="D29" i="9"/>
  <c r="D4" i="9"/>
  <c r="D115" i="9"/>
  <c r="D107" i="9"/>
  <c r="D99" i="9"/>
  <c r="D91" i="9"/>
  <c r="D83" i="9"/>
  <c r="D75" i="9"/>
  <c r="D67" i="9"/>
  <c r="D59" i="9"/>
  <c r="D51" i="9"/>
  <c r="D43" i="9"/>
  <c r="D35" i="9"/>
  <c r="D27" i="9"/>
  <c r="D89" i="9"/>
  <c r="D9" i="9"/>
  <c r="D73" i="9"/>
  <c r="D113" i="9"/>
  <c r="D49" i="9"/>
  <c r="D117" i="9"/>
  <c r="D85" i="9"/>
  <c r="D53" i="9"/>
  <c r="D6" i="9"/>
  <c r="D111" i="9"/>
  <c r="D95" i="9"/>
  <c r="D79" i="9"/>
  <c r="D63" i="9"/>
  <c r="D47" i="9"/>
  <c r="D31" i="9"/>
  <c r="D120" i="9"/>
  <c r="F120" i="9" s="1"/>
  <c r="D5" i="9"/>
  <c r="D7" i="9"/>
  <c r="D116" i="9"/>
  <c r="D112" i="9"/>
  <c r="D108" i="9"/>
  <c r="D104" i="9"/>
  <c r="D100" i="9"/>
  <c r="D96" i="9"/>
  <c r="D92" i="9"/>
  <c r="D88" i="9"/>
  <c r="D84" i="9"/>
  <c r="D80" i="9"/>
  <c r="D76" i="9"/>
  <c r="D72" i="9"/>
  <c r="D68" i="9"/>
  <c r="D64" i="9"/>
  <c r="D60" i="9"/>
  <c r="D56" i="9"/>
  <c r="D52" i="9"/>
  <c r="D48" i="9"/>
  <c r="D44" i="9"/>
  <c r="D40" i="9"/>
  <c r="D36" i="9"/>
  <c r="D32" i="9"/>
  <c r="D28" i="9"/>
  <c r="D24" i="9"/>
  <c r="F74" i="12" l="1"/>
  <c r="F104" i="13"/>
  <c r="F84" i="9"/>
  <c r="F87" i="12"/>
  <c r="F25" i="13"/>
  <c r="Q11" i="9"/>
  <c r="S11" i="9" s="1"/>
  <c r="T11" i="9" s="1"/>
  <c r="Q6" i="9"/>
  <c r="S6" i="9" s="1"/>
  <c r="T6" i="9" s="1"/>
  <c r="F40" i="9"/>
  <c r="F24" i="12"/>
  <c r="F58" i="12"/>
  <c r="F71" i="12"/>
  <c r="F91" i="9"/>
  <c r="F77" i="9"/>
  <c r="F32" i="13"/>
  <c r="F23" i="12"/>
  <c r="F103" i="12"/>
  <c r="F26" i="9"/>
  <c r="F112" i="9"/>
  <c r="F35" i="13"/>
  <c r="F42" i="12"/>
  <c r="F113" i="9"/>
  <c r="F40" i="13"/>
  <c r="F104" i="9"/>
  <c r="F49" i="9"/>
  <c r="F48" i="9"/>
  <c r="Q7" i="9"/>
  <c r="S7" i="9" s="1"/>
  <c r="T7" i="9" s="1"/>
  <c r="Q13" i="9"/>
  <c r="S13" i="9" s="1"/>
  <c r="T13" i="9" s="1"/>
  <c r="Q12" i="9"/>
  <c r="S12" i="9" s="1"/>
  <c r="T12" i="9" s="1"/>
  <c r="Q9" i="9"/>
  <c r="S9" i="9" s="1"/>
  <c r="T9" i="9" s="1"/>
  <c r="Q5" i="9"/>
  <c r="Q8" i="9"/>
  <c r="S8" i="9" s="1"/>
  <c r="T8" i="9" s="1"/>
  <c r="F107" i="9"/>
  <c r="F52" i="9"/>
  <c r="F116" i="9"/>
  <c r="F81" i="9"/>
  <c r="F109" i="9"/>
  <c r="F45" i="9"/>
  <c r="F80" i="9"/>
  <c r="F69" i="9"/>
  <c r="F83" i="9"/>
  <c r="F99" i="9"/>
  <c r="F115" i="9"/>
  <c r="F36" i="9"/>
  <c r="F68" i="9"/>
  <c r="F100" i="9"/>
  <c r="F33" i="9"/>
  <c r="F65" i="9"/>
  <c r="F97" i="9"/>
  <c r="F28" i="9"/>
  <c r="F93" i="9"/>
  <c r="F61" i="9"/>
  <c r="F29" i="9"/>
  <c r="F96" i="9"/>
  <c r="F64" i="9"/>
  <c r="F32" i="9"/>
  <c r="F72" i="13"/>
  <c r="F80" i="13"/>
  <c r="F96" i="13"/>
  <c r="F72" i="9"/>
  <c r="F37" i="9"/>
  <c r="F101" i="9"/>
  <c r="F103" i="13"/>
  <c r="F65" i="13"/>
  <c r="F37" i="13"/>
  <c r="F64" i="13"/>
  <c r="F89" i="13"/>
  <c r="F24" i="13"/>
  <c r="F115" i="13"/>
  <c r="F28" i="13"/>
  <c r="F60" i="13"/>
  <c r="F84" i="13"/>
  <c r="F100" i="13"/>
  <c r="F116" i="13"/>
  <c r="F43" i="13"/>
  <c r="F75" i="13"/>
  <c r="F107" i="13"/>
  <c r="F105" i="13"/>
  <c r="F41" i="13"/>
  <c r="F77" i="13"/>
  <c r="F26" i="13"/>
  <c r="F34" i="13"/>
  <c r="F42" i="13"/>
  <c r="F50" i="13"/>
  <c r="F58" i="13"/>
  <c r="F66" i="13"/>
  <c r="F74" i="13"/>
  <c r="F82" i="13"/>
  <c r="F90" i="13"/>
  <c r="F98" i="13"/>
  <c r="F106" i="13"/>
  <c r="F114" i="13"/>
  <c r="F31" i="13"/>
  <c r="F47" i="13"/>
  <c r="F63" i="13"/>
  <c r="F79" i="13"/>
  <c r="F95" i="13"/>
  <c r="F111" i="13"/>
  <c r="F113" i="13"/>
  <c r="F81" i="13"/>
  <c r="F49" i="13"/>
  <c r="F117" i="13"/>
  <c r="F85" i="13"/>
  <c r="F53" i="13"/>
  <c r="F112" i="13"/>
  <c r="F88" i="13"/>
  <c r="F51" i="13"/>
  <c r="F93" i="13"/>
  <c r="F44" i="13"/>
  <c r="F76" i="13"/>
  <c r="F92" i="13"/>
  <c r="F108" i="13"/>
  <c r="F27" i="13"/>
  <c r="F59" i="13"/>
  <c r="F91" i="13"/>
  <c r="F73" i="13"/>
  <c r="F109" i="13"/>
  <c r="F45" i="13"/>
  <c r="F30" i="13"/>
  <c r="F38" i="13"/>
  <c r="F46" i="13"/>
  <c r="F54" i="13"/>
  <c r="F62" i="13"/>
  <c r="F70" i="13"/>
  <c r="F78" i="13"/>
  <c r="F86" i="13"/>
  <c r="F94" i="13"/>
  <c r="F102" i="13"/>
  <c r="F110" i="13"/>
  <c r="F118" i="13"/>
  <c r="F23" i="13"/>
  <c r="F39" i="13"/>
  <c r="F55" i="13"/>
  <c r="F71" i="13"/>
  <c r="F87" i="13"/>
  <c r="F21" i="13"/>
  <c r="F97" i="13"/>
  <c r="F33" i="13"/>
  <c r="F101" i="13"/>
  <c r="F69" i="13"/>
  <c r="Q11" i="12"/>
  <c r="S11" i="12" s="1"/>
  <c r="T11" i="12" s="1"/>
  <c r="Q9" i="12"/>
  <c r="S9" i="12" s="1"/>
  <c r="T9" i="12" s="1"/>
  <c r="Q5" i="12"/>
  <c r="Q6" i="12"/>
  <c r="S6" i="12" s="1"/>
  <c r="T6" i="12" s="1"/>
  <c r="Q10" i="12"/>
  <c r="S10" i="12" s="1"/>
  <c r="T10" i="12" s="1"/>
  <c r="Q13" i="12"/>
  <c r="S13" i="12" s="1"/>
  <c r="T13" i="12" s="1"/>
  <c r="Q8" i="12"/>
  <c r="S8" i="12" s="1"/>
  <c r="T8" i="12" s="1"/>
  <c r="Q12" i="12"/>
  <c r="S12" i="12" s="1"/>
  <c r="T12" i="12" s="1"/>
  <c r="Q7" i="12"/>
  <c r="S7" i="12" s="1"/>
  <c r="T7" i="12" s="1"/>
  <c r="F39" i="12"/>
  <c r="F106" i="12"/>
  <c r="F55" i="12"/>
  <c r="F43" i="12"/>
  <c r="F109" i="12"/>
  <c r="F93" i="12"/>
  <c r="F69" i="12"/>
  <c r="F45" i="12"/>
  <c r="F29" i="12"/>
  <c r="F112" i="12"/>
  <c r="F96" i="12"/>
  <c r="F80" i="12"/>
  <c r="F64" i="12"/>
  <c r="F48" i="12"/>
  <c r="F32" i="12"/>
  <c r="F26" i="12"/>
  <c r="F90" i="12"/>
  <c r="F95" i="12"/>
  <c r="F63" i="12"/>
  <c r="F31" i="12"/>
  <c r="F98" i="12"/>
  <c r="F66" i="12"/>
  <c r="F34" i="12"/>
  <c r="F115" i="12"/>
  <c r="F99" i="12"/>
  <c r="F83" i="12"/>
  <c r="F67" i="12"/>
  <c r="F51" i="12"/>
  <c r="F35" i="12"/>
  <c r="F118" i="12"/>
  <c r="F102" i="12"/>
  <c r="F86" i="12"/>
  <c r="F70" i="12"/>
  <c r="F54" i="12"/>
  <c r="F38" i="12"/>
  <c r="F113" i="12"/>
  <c r="F105" i="12"/>
  <c r="F97" i="12"/>
  <c r="F89" i="12"/>
  <c r="F81" i="12"/>
  <c r="F73" i="12"/>
  <c r="F65" i="12"/>
  <c r="F57" i="12"/>
  <c r="F49" i="12"/>
  <c r="F41" i="12"/>
  <c r="F33" i="12"/>
  <c r="F25" i="12"/>
  <c r="F116" i="12"/>
  <c r="F108" i="12"/>
  <c r="F100" i="12"/>
  <c r="F92" i="12"/>
  <c r="F84" i="12"/>
  <c r="F76" i="12"/>
  <c r="F68" i="12"/>
  <c r="F60" i="12"/>
  <c r="F52" i="12"/>
  <c r="F44" i="12"/>
  <c r="F36" i="12"/>
  <c r="F28" i="12"/>
  <c r="F119" i="12"/>
  <c r="F30" i="12"/>
  <c r="F111" i="12"/>
  <c r="F79" i="12"/>
  <c r="F47" i="12"/>
  <c r="F114" i="12"/>
  <c r="F82" i="12"/>
  <c r="F50" i="12"/>
  <c r="F107" i="12"/>
  <c r="F91" i="12"/>
  <c r="F75" i="12"/>
  <c r="F59" i="12"/>
  <c r="F27" i="12"/>
  <c r="F110" i="12"/>
  <c r="F94" i="12"/>
  <c r="F78" i="12"/>
  <c r="F62" i="12"/>
  <c r="F46" i="12"/>
  <c r="F117" i="12"/>
  <c r="F101" i="12"/>
  <c r="F85" i="12"/>
  <c r="F77" i="12"/>
  <c r="F61" i="12"/>
  <c r="F53" i="12"/>
  <c r="F37" i="12"/>
  <c r="F22" i="12"/>
  <c r="F104" i="12"/>
  <c r="F88" i="12"/>
  <c r="F72" i="12"/>
  <c r="F56" i="12"/>
  <c r="F40" i="12"/>
  <c r="F52" i="13"/>
  <c r="F22" i="13"/>
  <c r="F83" i="13"/>
  <c r="F29" i="13"/>
  <c r="F48" i="13"/>
  <c r="F24" i="9"/>
  <c r="F88" i="9"/>
  <c r="F53" i="9"/>
  <c r="F117" i="9"/>
  <c r="F105" i="9"/>
  <c r="F73" i="9"/>
  <c r="F41" i="9"/>
  <c r="F108" i="9"/>
  <c r="F76" i="9"/>
  <c r="F44" i="9"/>
  <c r="F119" i="9"/>
  <c r="F103" i="9"/>
  <c r="F87" i="9"/>
  <c r="F75" i="9"/>
  <c r="F67" i="9"/>
  <c r="F59" i="9"/>
  <c r="F51" i="9"/>
  <c r="F43" i="9"/>
  <c r="F35" i="9"/>
  <c r="F27" i="9"/>
  <c r="F118" i="9"/>
  <c r="F110" i="9"/>
  <c r="F102" i="9"/>
  <c r="F94" i="9"/>
  <c r="F86" i="9"/>
  <c r="F78" i="9"/>
  <c r="F70" i="9"/>
  <c r="F62" i="9"/>
  <c r="F54" i="9"/>
  <c r="F46" i="9"/>
  <c r="F38" i="9"/>
  <c r="F30" i="9"/>
  <c r="F22" i="9"/>
  <c r="F89" i="9"/>
  <c r="F25" i="9"/>
  <c r="F60" i="9"/>
  <c r="F111" i="9"/>
  <c r="F79" i="9"/>
  <c r="F63" i="9"/>
  <c r="F47" i="9"/>
  <c r="F31" i="9"/>
  <c r="F114" i="9"/>
  <c r="F98" i="9"/>
  <c r="F82" i="9"/>
  <c r="F66" i="9"/>
  <c r="F50" i="9"/>
  <c r="F34" i="9"/>
  <c r="F56" i="9"/>
  <c r="F85" i="9"/>
  <c r="F57" i="9"/>
  <c r="F92" i="9"/>
  <c r="F95" i="9"/>
  <c r="F71" i="9"/>
  <c r="F55" i="9"/>
  <c r="F39" i="9"/>
  <c r="F23" i="9"/>
  <c r="F106" i="9"/>
  <c r="F90" i="9"/>
  <c r="F74" i="9"/>
  <c r="F58" i="9"/>
  <c r="F42" i="9"/>
  <c r="Q5" i="13"/>
  <c r="Q12" i="13"/>
  <c r="S12" i="13" s="1"/>
  <c r="T12" i="13" s="1"/>
  <c r="Q9" i="13"/>
  <c r="S9" i="13" s="1"/>
  <c r="T9" i="13" s="1"/>
  <c r="Q8" i="13"/>
  <c r="S8" i="13" s="1"/>
  <c r="T8" i="13" s="1"/>
  <c r="Q11" i="13"/>
  <c r="S11" i="13" s="1"/>
  <c r="T11" i="13" s="1"/>
  <c r="Q7" i="13"/>
  <c r="S7" i="13" s="1"/>
  <c r="T7" i="13" s="1"/>
  <c r="Q6" i="13"/>
  <c r="S6" i="13" s="1"/>
  <c r="T6" i="13" s="1"/>
  <c r="Q13" i="13"/>
  <c r="S13" i="13" s="1"/>
  <c r="T13" i="13" s="1"/>
  <c r="Q10" i="13"/>
  <c r="S10" i="13" s="1"/>
  <c r="T10" i="13" s="1"/>
  <c r="F68" i="13"/>
  <c r="F36" i="13"/>
  <c r="F57" i="13"/>
  <c r="F56" i="13"/>
  <c r="F67" i="13"/>
  <c r="F61" i="13"/>
  <c r="S5" i="9" l="1"/>
  <c r="Q15" i="9"/>
  <c r="S5" i="13"/>
  <c r="Q15" i="13"/>
  <c r="S5" i="12"/>
  <c r="Q15" i="12"/>
  <c r="T5" i="9" l="1"/>
  <c r="T15" i="9" s="1"/>
  <c r="S15" i="9"/>
  <c r="S15" i="12"/>
  <c r="T5" i="12"/>
  <c r="T15" i="12" s="1"/>
  <c r="T5" i="13"/>
  <c r="T15" i="13" s="1"/>
  <c r="S15" i="13"/>
</calcChain>
</file>

<file path=xl/comments1.xml><?xml version="1.0" encoding="utf-8"?>
<comments xmlns="http://schemas.openxmlformats.org/spreadsheetml/2006/main">
  <authors>
    <author>Doane</author>
  </authors>
  <commentList>
    <comment ref="B4" authorId="0">
      <text>
        <r>
          <rPr>
            <sz val="8"/>
            <color indexed="81"/>
            <rFont val="Tahoma"/>
            <family val="2"/>
          </rPr>
          <t>This example is based on the heights of adult males in the U.S (</t>
        </r>
        <r>
          <rPr>
            <sz val="8"/>
            <color indexed="81"/>
            <rFont val="Symbol"/>
            <family val="1"/>
            <charset val="2"/>
          </rPr>
          <t>m</t>
        </r>
        <r>
          <rPr>
            <sz val="8"/>
            <color indexed="81"/>
            <rFont val="Tahoma"/>
            <family val="2"/>
          </rPr>
          <t xml:space="preserve"> = 70 inches).</t>
        </r>
        <r>
          <rPr>
            <sz val="8"/>
            <color indexed="81"/>
            <rFont val="Tahoma"/>
            <family val="2"/>
          </rPr>
          <t xml:space="preserve">
</t>
        </r>
      </text>
    </comment>
    <comment ref="B5" authorId="0">
      <text>
        <r>
          <rPr>
            <sz val="8"/>
            <color indexed="81"/>
            <rFont val="Tahoma"/>
            <family val="2"/>
          </rPr>
          <t>This example is based on the heights of adult males in the U.S (</t>
        </r>
        <r>
          <rPr>
            <sz val="8"/>
            <color indexed="81"/>
            <rFont val="Symbol"/>
            <family val="1"/>
            <charset val="2"/>
          </rPr>
          <t>s</t>
        </r>
        <r>
          <rPr>
            <sz val="8"/>
            <color indexed="81"/>
            <rFont val="Tahoma"/>
            <family val="2"/>
          </rPr>
          <t xml:space="preserve"> = 2.5 inches).</t>
        </r>
      </text>
    </comment>
    <comment ref="B6" authorId="0">
      <text>
        <r>
          <rPr>
            <sz val="8"/>
            <color indexed="81"/>
            <rFont val="Tahoma"/>
            <family val="2"/>
          </rPr>
          <t xml:space="preserve">The first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7" authorId="0">
      <text>
        <r>
          <rPr>
            <sz val="8"/>
            <color indexed="81"/>
            <rFont val="Tahoma"/>
            <family val="2"/>
          </rPr>
          <t xml:space="preserve">The third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8" authorId="0">
      <text>
        <r>
          <rPr>
            <sz val="8"/>
            <color indexed="81"/>
            <rFont val="Tahoma"/>
            <family val="2"/>
          </rPr>
          <t>The normal distribution is symmetric so its skewness should be zero.</t>
        </r>
      </text>
    </comment>
    <comment ref="B9" authorId="0">
      <text>
        <r>
          <rPr>
            <sz val="8"/>
            <color indexed="81"/>
            <rFont val="Tahoma"/>
            <family val="2"/>
          </rPr>
          <t>The normal distribution has Pearson kurtosis of 3 but Excel uses an adjustment to center the kurtosis at zero.</t>
        </r>
      </text>
    </comment>
    <comment ref="C20"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comments2.xml><?xml version="1.0" encoding="utf-8"?>
<comments xmlns="http://schemas.openxmlformats.org/spreadsheetml/2006/main">
  <authors>
    <author>Doane</author>
  </authors>
  <commentList>
    <comment ref="B4" authorId="0">
      <text>
        <r>
          <rPr>
            <sz val="8"/>
            <color indexed="81"/>
            <rFont val="Tahoma"/>
            <family val="2"/>
          </rPr>
          <t>This example is based on the heights of adult males in the U.S (</t>
        </r>
        <r>
          <rPr>
            <sz val="8"/>
            <color indexed="81"/>
            <rFont val="Symbol"/>
            <family val="1"/>
            <charset val="2"/>
          </rPr>
          <t>m</t>
        </r>
        <r>
          <rPr>
            <sz val="8"/>
            <color indexed="81"/>
            <rFont val="Tahoma"/>
            <family val="2"/>
          </rPr>
          <t xml:space="preserve"> = 70 inches).</t>
        </r>
        <r>
          <rPr>
            <sz val="8"/>
            <color indexed="81"/>
            <rFont val="Tahoma"/>
            <family val="2"/>
          </rPr>
          <t xml:space="preserve">
</t>
        </r>
      </text>
    </comment>
    <comment ref="B5" authorId="0">
      <text>
        <r>
          <rPr>
            <sz val="8"/>
            <color indexed="81"/>
            <rFont val="Tahoma"/>
            <family val="2"/>
          </rPr>
          <t>This example is based on the heights of adult males in the U.S (</t>
        </r>
        <r>
          <rPr>
            <sz val="8"/>
            <color indexed="81"/>
            <rFont val="Symbol"/>
            <family val="1"/>
            <charset val="2"/>
          </rPr>
          <t>s</t>
        </r>
        <r>
          <rPr>
            <sz val="8"/>
            <color indexed="81"/>
            <rFont val="Tahoma"/>
            <family val="2"/>
          </rPr>
          <t xml:space="preserve"> = 2.5 inches).</t>
        </r>
      </text>
    </comment>
    <comment ref="B6" authorId="0">
      <text>
        <r>
          <rPr>
            <sz val="8"/>
            <color indexed="81"/>
            <rFont val="Tahoma"/>
            <family val="2"/>
          </rPr>
          <t xml:space="preserve">The first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7" authorId="0">
      <text>
        <r>
          <rPr>
            <sz val="8"/>
            <color indexed="81"/>
            <rFont val="Tahoma"/>
            <family val="2"/>
          </rPr>
          <t xml:space="preserve">The third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8" authorId="0">
      <text>
        <r>
          <rPr>
            <sz val="8"/>
            <color indexed="81"/>
            <rFont val="Tahoma"/>
            <family val="2"/>
          </rPr>
          <t>The normal distribution is symmetric so its skewness should be zero.</t>
        </r>
      </text>
    </comment>
    <comment ref="B9" authorId="0">
      <text>
        <r>
          <rPr>
            <sz val="8"/>
            <color indexed="81"/>
            <rFont val="Tahoma"/>
            <family val="2"/>
          </rPr>
          <t>The normal distribution has Pearson kurtosis of 3 but Excel uses an adjustment to center the kurtosis at zero.</t>
        </r>
      </text>
    </comment>
    <comment ref="C20"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comments3.xml><?xml version="1.0" encoding="utf-8"?>
<comments xmlns="http://schemas.openxmlformats.org/spreadsheetml/2006/main">
  <authors>
    <author>Doane</author>
  </authors>
  <commentList>
    <comment ref="B4" authorId="0">
      <text>
        <r>
          <rPr>
            <sz val="8"/>
            <color indexed="81"/>
            <rFont val="Tahoma"/>
            <family val="2"/>
          </rPr>
          <t>This example is based on the heights of adult males in the U.S (</t>
        </r>
        <r>
          <rPr>
            <sz val="8"/>
            <color indexed="81"/>
            <rFont val="Symbol"/>
            <family val="1"/>
            <charset val="2"/>
          </rPr>
          <t>m</t>
        </r>
        <r>
          <rPr>
            <sz val="8"/>
            <color indexed="81"/>
            <rFont val="Tahoma"/>
            <family val="2"/>
          </rPr>
          <t xml:space="preserve"> = 70 inches).</t>
        </r>
        <r>
          <rPr>
            <sz val="8"/>
            <color indexed="81"/>
            <rFont val="Tahoma"/>
            <family val="2"/>
          </rPr>
          <t xml:space="preserve">
</t>
        </r>
      </text>
    </comment>
    <comment ref="B5" authorId="0">
      <text>
        <r>
          <rPr>
            <sz val="8"/>
            <color indexed="81"/>
            <rFont val="Tahoma"/>
            <family val="2"/>
          </rPr>
          <t>This example is based on the heights of adult males in the U.S (</t>
        </r>
        <r>
          <rPr>
            <sz val="8"/>
            <color indexed="81"/>
            <rFont val="Symbol"/>
            <family val="1"/>
            <charset val="2"/>
          </rPr>
          <t>s</t>
        </r>
        <r>
          <rPr>
            <sz val="8"/>
            <color indexed="81"/>
            <rFont val="Tahoma"/>
            <family val="2"/>
          </rPr>
          <t xml:space="preserve"> = 2.5 inches).</t>
        </r>
      </text>
    </comment>
    <comment ref="B6" authorId="0">
      <text>
        <r>
          <rPr>
            <sz val="8"/>
            <color indexed="81"/>
            <rFont val="Tahoma"/>
            <family val="2"/>
          </rPr>
          <t xml:space="preserve">The first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7" authorId="0">
      <text>
        <r>
          <rPr>
            <sz val="8"/>
            <color indexed="81"/>
            <rFont val="Tahoma"/>
            <family val="2"/>
          </rPr>
          <t xml:space="preserve">The third quartile of a normal distribution is </t>
        </r>
        <r>
          <rPr>
            <sz val="8"/>
            <color indexed="81"/>
            <rFont val="Symbol"/>
            <family val="1"/>
            <charset val="2"/>
          </rPr>
          <t>m</t>
        </r>
        <r>
          <rPr>
            <sz val="8"/>
            <color indexed="81"/>
            <rFont val="Tahoma"/>
            <family val="2"/>
          </rPr>
          <t xml:space="preserve"> + 0.675</t>
        </r>
        <r>
          <rPr>
            <sz val="8"/>
            <color indexed="81"/>
            <rFont val="Symbol"/>
            <family val="1"/>
            <charset val="2"/>
          </rPr>
          <t>s</t>
        </r>
        <r>
          <rPr>
            <sz val="8"/>
            <color indexed="81"/>
            <rFont val="Tahoma"/>
            <family val="2"/>
          </rPr>
          <t>.</t>
        </r>
      </text>
    </comment>
    <comment ref="B8" authorId="0">
      <text>
        <r>
          <rPr>
            <sz val="8"/>
            <color indexed="81"/>
            <rFont val="Tahoma"/>
            <family val="2"/>
          </rPr>
          <t>The normal distribution is symmetric so its skewness should be zero.</t>
        </r>
      </text>
    </comment>
    <comment ref="B9" authorId="0">
      <text>
        <r>
          <rPr>
            <sz val="8"/>
            <color indexed="81"/>
            <rFont val="Tahoma"/>
            <family val="2"/>
          </rPr>
          <t>The normal distribution has Pearson kurtosis of 3 but Excel uses an adjustment to center the kurtosis at zero.</t>
        </r>
      </text>
    </comment>
    <comment ref="C19"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sharedStrings.xml><?xml version="1.0" encoding="utf-8"?>
<sst xmlns="http://schemas.openxmlformats.org/spreadsheetml/2006/main" count="180" uniqueCount="94">
  <si>
    <t>Mean</t>
  </si>
  <si>
    <t>X</t>
  </si>
  <si>
    <t>St. Dev.</t>
  </si>
  <si>
    <t>Sample</t>
  </si>
  <si>
    <t>Lower</t>
  </si>
  <si>
    <t>Upper</t>
  </si>
  <si>
    <t>Histogram Bins</t>
  </si>
  <si>
    <r>
      <t>m</t>
    </r>
    <r>
      <rPr>
        <sz val="10"/>
        <rFont val="Arial"/>
        <family val="2"/>
      </rPr>
      <t>-4</t>
    </r>
    <r>
      <rPr>
        <sz val="10"/>
        <rFont val="Symbol"/>
        <family val="1"/>
        <charset val="2"/>
      </rPr>
      <t>s</t>
    </r>
  </si>
  <si>
    <r>
      <t>m</t>
    </r>
    <r>
      <rPr>
        <sz val="10"/>
        <rFont val="Arial"/>
        <family val="2"/>
      </rPr>
      <t>-3</t>
    </r>
    <r>
      <rPr>
        <sz val="10"/>
        <rFont val="Symbol"/>
        <family val="1"/>
        <charset val="2"/>
      </rPr>
      <t>s</t>
    </r>
  </si>
  <si>
    <r>
      <t>m</t>
    </r>
    <r>
      <rPr>
        <sz val="10"/>
        <rFont val="Arial"/>
        <family val="2"/>
      </rPr>
      <t>-2</t>
    </r>
    <r>
      <rPr>
        <sz val="10"/>
        <rFont val="Symbol"/>
        <family val="1"/>
        <charset val="2"/>
      </rPr>
      <t>s</t>
    </r>
  </si>
  <si>
    <r>
      <t>m</t>
    </r>
    <r>
      <rPr>
        <sz val="10"/>
        <rFont val="Arial"/>
        <family val="2"/>
      </rPr>
      <t>-1</t>
    </r>
    <r>
      <rPr>
        <sz val="10"/>
        <rFont val="Symbol"/>
        <family val="1"/>
        <charset val="2"/>
      </rPr>
      <t>s</t>
    </r>
  </si>
  <si>
    <r>
      <t>m</t>
    </r>
    <r>
      <rPr>
        <sz val="10"/>
        <rFont val="Arial"/>
        <family val="2"/>
      </rPr>
      <t/>
    </r>
  </si>
  <si>
    <r>
      <t>m</t>
    </r>
    <r>
      <rPr>
        <sz val="10"/>
        <rFont val="Arial"/>
        <family val="2"/>
      </rPr>
      <t>+1</t>
    </r>
    <r>
      <rPr>
        <sz val="10"/>
        <rFont val="Symbol"/>
        <family val="1"/>
        <charset val="2"/>
      </rPr>
      <t>s</t>
    </r>
  </si>
  <si>
    <r>
      <t>m</t>
    </r>
    <r>
      <rPr>
        <sz val="10"/>
        <rFont val="Arial"/>
        <family val="2"/>
      </rPr>
      <t>+2</t>
    </r>
    <r>
      <rPr>
        <sz val="10"/>
        <rFont val="Symbol"/>
        <family val="1"/>
        <charset val="2"/>
      </rPr>
      <t>s</t>
    </r>
  </si>
  <si>
    <r>
      <t>m</t>
    </r>
    <r>
      <rPr>
        <sz val="10"/>
        <rFont val="Arial"/>
        <family val="2"/>
      </rPr>
      <t>+3</t>
    </r>
    <r>
      <rPr>
        <sz val="10"/>
        <rFont val="Symbol"/>
        <family val="1"/>
        <charset val="2"/>
      </rPr>
      <t>s</t>
    </r>
  </si>
  <si>
    <r>
      <t>m</t>
    </r>
    <r>
      <rPr>
        <sz val="10"/>
        <rFont val="Arial"/>
        <family val="2"/>
      </rPr>
      <t>+4</t>
    </r>
    <r>
      <rPr>
        <sz val="10"/>
        <rFont val="Symbol"/>
        <family val="1"/>
        <charset val="2"/>
      </rPr>
      <t>s</t>
    </r>
  </si>
  <si>
    <t>Statistic</t>
  </si>
  <si>
    <t>Random Data</t>
  </si>
  <si>
    <t>Total</t>
  </si>
  <si>
    <t>Normal</t>
  </si>
  <si>
    <t>Skewness</t>
  </si>
  <si>
    <t>Kurtosis</t>
  </si>
  <si>
    <t>Quartile 1</t>
  </si>
  <si>
    <t>Quartile 3</t>
  </si>
  <si>
    <t>Goodness-of-Fit Test Using Chi-Square with 10 Classes</t>
  </si>
  <si>
    <t>Sorted X</t>
  </si>
  <si>
    <t>i</t>
  </si>
  <si>
    <t>Straight Line</t>
  </si>
  <si>
    <t>Probability Plot Setup</t>
  </si>
  <si>
    <t>Year/Winner</t>
  </si>
  <si>
    <t>1950 Middleground</t>
  </si>
  <si>
    <t>1951 Count Turf</t>
  </si>
  <si>
    <t>1952 Hill Gail</t>
  </si>
  <si>
    <t>1953 Dark Star</t>
  </si>
  <si>
    <t>1954 Determine</t>
  </si>
  <si>
    <t>1955 Swaps</t>
  </si>
  <si>
    <t>1956 Needles</t>
  </si>
  <si>
    <t>1957 Iron Liege</t>
  </si>
  <si>
    <t>1958 Tiny Tam</t>
  </si>
  <si>
    <t>1959 Tomy Lee</t>
  </si>
  <si>
    <t>1960 Venetian Way</t>
  </si>
  <si>
    <t>1961 Carry Back</t>
  </si>
  <si>
    <t>1962 Decidedly</t>
  </si>
  <si>
    <t>1963 Chateaugay</t>
  </si>
  <si>
    <t>1964 Northern Dancer</t>
  </si>
  <si>
    <t xml:space="preserve">1965 Lucky Debonair </t>
  </si>
  <si>
    <t>1966 Kauai King</t>
  </si>
  <si>
    <t>1967 Proud Clarion</t>
  </si>
  <si>
    <t xml:space="preserve">1968 Dancer's Image </t>
  </si>
  <si>
    <t>1969 Majestic Prince</t>
  </si>
  <si>
    <t>1970 Dust Commander</t>
  </si>
  <si>
    <t>1971 Canonero II</t>
  </si>
  <si>
    <t>1972 Riva Ridge</t>
  </si>
  <si>
    <t>1973 Secretariat</t>
  </si>
  <si>
    <t>1974 Cannonade</t>
  </si>
  <si>
    <t>1975 Foolish Pleasure</t>
  </si>
  <si>
    <t>1976 Bold Forbes</t>
  </si>
  <si>
    <t>1977 Seattle Slew</t>
  </si>
  <si>
    <t>1978 Affirmed</t>
  </si>
  <si>
    <t>1979 Spectacular Bid</t>
  </si>
  <si>
    <t>1980 Genuine Risk</t>
  </si>
  <si>
    <t>1981 Pleasant Colony</t>
  </si>
  <si>
    <t>1982 Gato del Sol</t>
  </si>
  <si>
    <t>1983 Sunny's Halo</t>
  </si>
  <si>
    <t>1984 Swale</t>
  </si>
  <si>
    <t>1985 Spend a Buck</t>
  </si>
  <si>
    <t>1986 Ferdinand</t>
  </si>
  <si>
    <t>1987 Alysheba</t>
  </si>
  <si>
    <t>1988 Winning Colors</t>
  </si>
  <si>
    <t>1989 Sunday Silence</t>
  </si>
  <si>
    <t>1990 Unbridled</t>
  </si>
  <si>
    <t>1991 Strike the Gold</t>
  </si>
  <si>
    <t>1992 Lil E. Tee</t>
  </si>
  <si>
    <t>1993 Sea Hero</t>
  </si>
  <si>
    <t>1994 Go for Gin</t>
  </si>
  <si>
    <t>1995 Thunder Gulch</t>
  </si>
  <si>
    <t>1996 Grindstone</t>
  </si>
  <si>
    <t>1997 Silver Charm</t>
  </si>
  <si>
    <t>1998 Real Quiet</t>
  </si>
  <si>
    <t>1999 Charismatic</t>
  </si>
  <si>
    <t>Sample Statistics</t>
  </si>
  <si>
    <t>Std. Dev.</t>
  </si>
  <si>
    <r>
      <t xml:space="preserve">Probability Plot from </t>
    </r>
    <r>
      <rPr>
        <b/>
        <i/>
        <sz val="10"/>
        <color indexed="10"/>
        <rFont val="Arial"/>
        <family val="2"/>
      </rPr>
      <t>Visual Statistics</t>
    </r>
  </si>
  <si>
    <r>
      <t xml:space="preserve">Probability Plot from </t>
    </r>
    <r>
      <rPr>
        <b/>
        <i/>
        <sz val="10"/>
        <color indexed="10"/>
        <rFont val="Arial"/>
        <family val="2"/>
      </rPr>
      <t>Minitab</t>
    </r>
  </si>
  <si>
    <t>Winning Derby Times (1950-1999)</t>
  </si>
  <si>
    <t>What Is a Normal Probability Plot (NPP)?</t>
  </si>
  <si>
    <t>Normal Probability Plot with Normal Samples (n = 100)</t>
  </si>
  <si>
    <t>Normal Probability Plot with Triangular Samples (n = 100)</t>
  </si>
  <si>
    <t>Normal Probability Plot with Uniform Samples (n = 100)</t>
  </si>
  <si>
    <r>
      <t>f</t>
    </r>
    <r>
      <rPr>
        <b/>
        <i/>
        <vertAlign val="subscript"/>
        <sz val="10"/>
        <color theme="0"/>
        <rFont val="Arial"/>
        <family val="2"/>
      </rPr>
      <t>j</t>
    </r>
  </si>
  <si>
    <r>
      <t>e</t>
    </r>
    <r>
      <rPr>
        <b/>
        <i/>
        <vertAlign val="subscript"/>
        <sz val="10"/>
        <color theme="0"/>
        <rFont val="Arial"/>
        <family val="2"/>
      </rPr>
      <t>j</t>
    </r>
  </si>
  <si>
    <r>
      <t>f</t>
    </r>
    <r>
      <rPr>
        <b/>
        <i/>
        <vertAlign val="subscript"/>
        <sz val="10"/>
        <color theme="0"/>
        <rFont val="Arial"/>
        <family val="2"/>
      </rPr>
      <t>j</t>
    </r>
    <r>
      <rPr>
        <b/>
        <i/>
        <sz val="10"/>
        <color theme="0"/>
        <rFont val="Arial"/>
        <family val="2"/>
      </rPr>
      <t>-e</t>
    </r>
    <r>
      <rPr>
        <b/>
        <i/>
        <vertAlign val="subscript"/>
        <sz val="10"/>
        <color theme="0"/>
        <rFont val="Arial"/>
        <family val="2"/>
      </rPr>
      <t>j</t>
    </r>
  </si>
  <si>
    <r>
      <t>(f</t>
    </r>
    <r>
      <rPr>
        <b/>
        <i/>
        <vertAlign val="subscript"/>
        <sz val="10"/>
        <color theme="0"/>
        <rFont val="Arial"/>
        <family val="2"/>
      </rPr>
      <t>j</t>
    </r>
    <r>
      <rPr>
        <b/>
        <i/>
        <sz val="10"/>
        <color theme="0"/>
        <rFont val="Arial"/>
        <family val="2"/>
      </rPr>
      <t>-e</t>
    </r>
    <r>
      <rPr>
        <b/>
        <i/>
        <vertAlign val="subscript"/>
        <sz val="10"/>
        <color theme="0"/>
        <rFont val="Arial"/>
        <family val="2"/>
      </rPr>
      <t>j</t>
    </r>
    <r>
      <rPr>
        <b/>
        <i/>
        <sz val="10"/>
        <color theme="0"/>
        <rFont val="Arial"/>
        <family val="2"/>
      </rPr>
      <t>)</t>
    </r>
    <r>
      <rPr>
        <b/>
        <i/>
        <vertAlign val="superscript"/>
        <sz val="10"/>
        <color theme="0"/>
        <rFont val="Arial"/>
        <family val="2"/>
      </rPr>
      <t>2</t>
    </r>
    <r>
      <rPr>
        <b/>
        <i/>
        <sz val="10"/>
        <color theme="0"/>
        <rFont val="Arial"/>
        <family val="2"/>
      </rPr>
      <t>/e</t>
    </r>
    <r>
      <rPr>
        <b/>
        <i/>
        <vertAlign val="subscript"/>
        <sz val="10"/>
        <color theme="0"/>
        <rFont val="Arial"/>
        <family val="2"/>
      </rPr>
      <t>j</t>
    </r>
  </si>
  <si>
    <r>
      <t>F</t>
    </r>
    <r>
      <rPr>
        <b/>
        <i/>
        <vertAlign val="superscript"/>
        <sz val="10"/>
        <color theme="0"/>
        <rFont val="Arial"/>
        <family val="2"/>
      </rPr>
      <t>-1</t>
    </r>
    <r>
      <rPr>
        <b/>
        <i/>
        <sz val="10"/>
        <color theme="0"/>
        <rFont val="Arial"/>
        <family val="2"/>
      </rPr>
      <t>[(i-0.5)/n]</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</si>
</sst>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18" x14ac:knownFonts="1">
    <font>
      <sz val="10"/>
      <name val="Arial"/>
    </font>
    <font>
      <b/>
      <i/>
      <sz val="12"/>
      <color indexed="12"/>
      <name val="Arial"/>
      <family val="2"/>
    </font>
    <font>
      <b/>
      <i/>
      <sz val="10"/>
      <name val="Arial"/>
      <family val="2"/>
    </font>
    <font>
      <b/>
      <i/>
      <sz val="10"/>
      <color indexed="12"/>
      <name val="Arial"/>
      <family val="2"/>
    </font>
    <font>
      <sz val="10"/>
      <name val="Symbol"/>
      <family val="1"/>
      <charset val="2"/>
    </font>
    <font>
      <sz val="10"/>
      <name val="Arial"/>
      <family val="2"/>
    </font>
    <font>
      <sz val="8"/>
      <color indexed="81"/>
      <name val="Tahoma"/>
      <family val="2"/>
    </font>
    <font>
      <sz val="8"/>
      <color indexed="81"/>
      <name val="Symbol"/>
      <family val="1"/>
      <charset val="2"/>
    </font>
    <font>
      <vertAlign val="superscript"/>
      <sz val="8"/>
      <color indexed="81"/>
      <name val="Tahoma"/>
      <family val="2"/>
    </font>
    <font>
      <vertAlign val="subscript"/>
      <sz val="8"/>
      <color indexed="81"/>
      <name val="Tahoma"/>
      <family val="2"/>
    </font>
    <font>
      <b/>
      <i/>
      <sz val="10"/>
      <color indexed="10"/>
      <name val="Arial"/>
      <family val="2"/>
    </font>
    <font>
      <b/>
      <sz val="10"/>
      <name val="Arial"/>
      <family val="2"/>
    </font>
    <font>
      <b/>
      <i/>
      <sz val="12"/>
      <color theme="8" tint="-0.499984740745262"/>
      <name val="Arial"/>
      <family val="2"/>
    </font>
    <font>
      <b/>
      <i/>
      <sz val="10"/>
      <color theme="0"/>
      <name val="Arial"/>
      <family val="2"/>
    </font>
    <font>
      <b/>
      <sz val="10"/>
      <color theme="0"/>
      <name val="Arial"/>
      <family val="2"/>
    </font>
    <font>
      <b/>
      <i/>
      <vertAlign val="subscript"/>
      <sz val="10"/>
      <color theme="0"/>
      <name val="Arial"/>
      <family val="2"/>
    </font>
    <font>
      <b/>
      <i/>
      <vertAlign val="superscript"/>
      <sz val="10"/>
      <color theme="0"/>
      <name val="Arial"/>
      <family val="2"/>
    </font>
    <font>
      <i/>
      <sz val="10"/>
      <color theme="1"/>
      <name val="Arial"/>
      <family val="2"/>
    </font>
  </fonts>
  <fills count="3">
    <fill>
      <patternFill patternType="none"/>
    </fill>
    <fill>
      <patternFill patternType="gray125"/>
    </fill>
    <fill>
      <patternFill patternType="solid">
        <fgColor theme="8" tint="-0.249977111117893"/>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1" fillId="0" borderId="0" xfId="0" applyFont="1" applyProtection="1">
      <protection locked="0"/>
    </xf>
    <xf numFmtId="0" fontId="0" fillId="0" borderId="0" xfId="0" applyProtection="1">
      <protection locked="0"/>
    </xf>
    <xf numFmtId="2" fontId="0" fillId="0" borderId="0" xfId="0" applyNumberFormat="1" applyFill="1" applyBorder="1" applyAlignment="1" applyProtection="1">
      <alignment horizontal="center"/>
      <protection locked="0"/>
    </xf>
    <xf numFmtId="0" fontId="0" fillId="0" borderId="0" xfId="0" applyBorder="1" applyAlignment="1" applyProtection="1">
      <alignment horizontal="center"/>
      <protection locked="0"/>
    </xf>
    <xf numFmtId="165" fontId="0" fillId="0" borderId="0" xfId="0" applyNumberFormat="1" applyFill="1" applyBorder="1" applyAlignment="1" applyProtection="1">
      <alignment horizontal="center"/>
      <protection locked="0"/>
    </xf>
    <xf numFmtId="0" fontId="0" fillId="0" borderId="0" xfId="0" applyFill="1" applyBorder="1" applyProtection="1">
      <protection locked="0"/>
    </xf>
    <xf numFmtId="0" fontId="0" fillId="0" borderId="0" xfId="0" applyBorder="1" applyProtection="1">
      <protection locked="0"/>
    </xf>
    <xf numFmtId="0" fontId="5" fillId="0" borderId="0" xfId="0" applyFont="1" applyBorder="1" applyAlignment="1" applyProtection="1">
      <alignment horizontal="center" vertical="center"/>
      <protection locked="0"/>
    </xf>
    <xf numFmtId="164" fontId="0" fillId="0" borderId="0" xfId="0" applyNumberFormat="1" applyAlignment="1" applyProtection="1">
      <alignment horizontal="center"/>
      <protection locked="0"/>
    </xf>
    <xf numFmtId="0" fontId="0" fillId="0" borderId="0" xfId="0" applyAlignment="1" applyProtection="1">
      <alignment horizontal="right"/>
      <protection locked="0"/>
    </xf>
    <xf numFmtId="0" fontId="2" fillId="0" borderId="0" xfId="0" applyFont="1" applyAlignment="1" applyProtection="1">
      <alignment horizontal="center"/>
      <protection locked="0"/>
    </xf>
    <xf numFmtId="2" fontId="0" fillId="0" borderId="0" xfId="0" applyNumberFormat="1" applyAlignment="1" applyProtection="1">
      <alignment horizontal="center"/>
      <protection locked="0"/>
    </xf>
    <xf numFmtId="0" fontId="3" fillId="0" borderId="0" xfId="0" applyFont="1" applyProtection="1">
      <protection locked="0"/>
    </xf>
    <xf numFmtId="0" fontId="0" fillId="0" borderId="0" xfId="0" applyAlignment="1" applyProtection="1">
      <alignment horizontal="center"/>
    </xf>
    <xf numFmtId="166" fontId="0" fillId="0" borderId="0" xfId="0" applyNumberFormat="1" applyAlignment="1" applyProtection="1">
      <alignment horizontal="center"/>
    </xf>
    <xf numFmtId="165" fontId="5" fillId="0" borderId="0" xfId="0" applyNumberFormat="1" applyFont="1" applyAlignment="1" applyProtection="1">
      <alignment horizontal="center"/>
    </xf>
    <xf numFmtId="165" fontId="0" fillId="0" borderId="0" xfId="0" applyNumberFormat="1" applyAlignment="1" applyProtection="1">
      <alignment horizontal="center"/>
    </xf>
    <xf numFmtId="0" fontId="0" fillId="0" borderId="1" xfId="0" applyFill="1" applyBorder="1" applyProtection="1"/>
    <xf numFmtId="2" fontId="0" fillId="0" borderId="0" xfId="0" applyNumberFormat="1" applyFill="1" applyBorder="1" applyAlignment="1" applyProtection="1">
      <alignment horizontal="center"/>
    </xf>
    <xf numFmtId="2" fontId="0" fillId="0" borderId="2" xfId="0" applyNumberFormat="1" applyFill="1" applyBorder="1" applyAlignment="1" applyProtection="1">
      <alignment horizontal="center"/>
    </xf>
    <xf numFmtId="165" fontId="0" fillId="0" borderId="2" xfId="0" applyNumberFormat="1" applyFill="1" applyBorder="1" applyAlignment="1" applyProtection="1">
      <alignment horizontal="center"/>
    </xf>
    <xf numFmtId="165" fontId="0" fillId="0" borderId="0" xfId="0" applyNumberFormat="1" applyFill="1" applyBorder="1" applyAlignment="1" applyProtection="1">
      <alignment horizontal="center"/>
    </xf>
    <xf numFmtId="0" fontId="0" fillId="0" borderId="3" xfId="0" applyFill="1" applyBorder="1" applyProtection="1"/>
    <xf numFmtId="165" fontId="0" fillId="0" borderId="4" xfId="0" applyNumberFormat="1" applyFill="1" applyBorder="1" applyAlignment="1" applyProtection="1">
      <alignment horizontal="center"/>
    </xf>
    <xf numFmtId="2" fontId="0" fillId="0" borderId="5" xfId="0" applyNumberFormat="1" applyFill="1" applyBorder="1" applyAlignment="1" applyProtection="1">
      <alignment horizontal="center"/>
    </xf>
    <xf numFmtId="0" fontId="4" fillId="0" borderId="1" xfId="0" applyFont="1" applyBorder="1" applyAlignment="1" applyProtection="1">
      <alignment horizontal="center"/>
    </xf>
    <xf numFmtId="164" fontId="0" fillId="0" borderId="0" xfId="0" applyNumberFormat="1" applyBorder="1" applyAlignment="1" applyProtection="1">
      <alignment horizontal="center"/>
    </xf>
    <xf numFmtId="0" fontId="0" fillId="0" borderId="0" xfId="0" applyBorder="1" applyAlignment="1" applyProtection="1">
      <alignment horizontal="center"/>
    </xf>
    <xf numFmtId="165" fontId="0" fillId="0" borderId="0" xfId="0" applyNumberFormat="1" applyBorder="1" applyAlignment="1" applyProtection="1">
      <alignment horizontal="center"/>
    </xf>
    <xf numFmtId="2" fontId="0" fillId="0" borderId="0" xfId="0" applyNumberFormat="1" applyBorder="1" applyAlignment="1" applyProtection="1">
      <alignment horizontal="center"/>
    </xf>
    <xf numFmtId="165" fontId="0" fillId="0" borderId="2" xfId="0" applyNumberFormat="1" applyBorder="1" applyAlignment="1" applyProtection="1">
      <alignment horizontal="center"/>
    </xf>
    <xf numFmtId="0" fontId="0" fillId="0" borderId="1" xfId="0" applyBorder="1" applyProtection="1"/>
    <xf numFmtId="0" fontId="0" fillId="0" borderId="0" xfId="0" applyBorder="1" applyProtection="1"/>
    <xf numFmtId="0" fontId="0" fillId="0" borderId="2" xfId="0" applyBorder="1" applyProtection="1"/>
    <xf numFmtId="0" fontId="0" fillId="0" borderId="3" xfId="0" applyBorder="1" applyProtection="1"/>
    <xf numFmtId="164" fontId="0" fillId="0" borderId="4" xfId="0" applyNumberFormat="1" applyBorder="1" applyAlignment="1" applyProtection="1">
      <alignment horizontal="center"/>
    </xf>
    <xf numFmtId="0" fontId="0" fillId="0" borderId="4" xfId="0" applyBorder="1" applyAlignment="1" applyProtection="1">
      <alignment horizontal="center"/>
    </xf>
    <xf numFmtId="165" fontId="0" fillId="0" borderId="4" xfId="0" applyNumberFormat="1" applyBorder="1" applyAlignment="1" applyProtection="1">
      <alignment horizontal="center"/>
    </xf>
    <xf numFmtId="165" fontId="0" fillId="0" borderId="5" xfId="0" applyNumberFormat="1" applyBorder="1" applyAlignment="1" applyProtection="1">
      <alignment horizontal="center"/>
    </xf>
    <xf numFmtId="166" fontId="0" fillId="0" borderId="0" xfId="0" applyNumberFormat="1" applyProtection="1">
      <protection locked="0"/>
    </xf>
    <xf numFmtId="2" fontId="0" fillId="0" borderId="2" xfId="0" applyNumberFormat="1" applyBorder="1" applyProtection="1"/>
    <xf numFmtId="166" fontId="0" fillId="0" borderId="2" xfId="0" applyNumberFormat="1" applyBorder="1" applyProtection="1"/>
    <xf numFmtId="166" fontId="0" fillId="0" borderId="5" xfId="0" applyNumberFormat="1" applyBorder="1" applyProtection="1"/>
    <xf numFmtId="0" fontId="0" fillId="0" borderId="0" xfId="0" applyProtection="1"/>
    <xf numFmtId="164" fontId="0" fillId="0" borderId="0" xfId="0" applyNumberFormat="1" applyAlignment="1" applyProtection="1">
      <alignment horizontal="center"/>
    </xf>
    <xf numFmtId="2" fontId="11" fillId="0" borderId="0" xfId="0" applyNumberFormat="1" applyFont="1" applyAlignment="1" applyProtection="1">
      <alignment horizontal="center"/>
      <protection locked="0"/>
    </xf>
    <xf numFmtId="0" fontId="0" fillId="0" borderId="0" xfId="0" applyBorder="1" applyAlignment="1" applyProtection="1">
      <alignment horizontal="center"/>
      <protection locked="0"/>
    </xf>
    <xf numFmtId="0" fontId="12" fillId="0" borderId="0" xfId="0" applyFont="1" applyProtection="1">
      <protection locked="0"/>
    </xf>
    <xf numFmtId="0" fontId="12" fillId="0" borderId="0" xfId="0" applyFont="1" applyFill="1" applyProtection="1">
      <protection locked="0"/>
    </xf>
    <xf numFmtId="0" fontId="14" fillId="2" borderId="1" xfId="0" applyFont="1" applyFill="1" applyBorder="1" applyAlignment="1" applyProtection="1">
      <alignment horizontal="center"/>
    </xf>
    <xf numFmtId="0" fontId="13" fillId="2" borderId="0" xfId="0" applyFont="1" applyFill="1" applyBorder="1" applyAlignment="1" applyProtection="1">
      <alignment horizontal="right"/>
    </xf>
    <xf numFmtId="0" fontId="14" fillId="2" borderId="0" xfId="0" applyFont="1" applyFill="1" applyBorder="1" applyProtection="1"/>
    <xf numFmtId="0" fontId="14" fillId="2" borderId="2" xfId="0" applyFont="1" applyFill="1" applyBorder="1" applyProtection="1"/>
    <xf numFmtId="0" fontId="13" fillId="2" borderId="3" xfId="0" applyFont="1" applyFill="1" applyBorder="1" applyAlignment="1" applyProtection="1">
      <alignment horizontal="center"/>
    </xf>
    <xf numFmtId="0" fontId="14" fillId="2" borderId="4" xfId="0" applyFont="1" applyFill="1" applyBorder="1" applyAlignment="1" applyProtection="1">
      <alignment horizontal="center"/>
    </xf>
    <xf numFmtId="0" fontId="13" fillId="2" borderId="4" xfId="0" applyFont="1" applyFill="1" applyBorder="1" applyAlignment="1" applyProtection="1">
      <alignment horizontal="center"/>
    </xf>
    <xf numFmtId="0" fontId="13" fillId="2" borderId="5" xfId="0" applyFont="1" applyFill="1" applyBorder="1" applyAlignment="1" applyProtection="1">
      <alignment horizontal="center"/>
    </xf>
    <xf numFmtId="49" fontId="13" fillId="2" borderId="9" xfId="0" applyNumberFormat="1" applyFont="1" applyFill="1" applyBorder="1" applyAlignment="1" applyProtection="1">
      <alignment horizontal="left"/>
    </xf>
    <xf numFmtId="49" fontId="13" fillId="2" borderId="11" xfId="0" applyNumberFormat="1" applyFont="1" applyFill="1" applyBorder="1" applyAlignment="1" applyProtection="1">
      <alignment horizontal="center"/>
    </xf>
    <xf numFmtId="0" fontId="13" fillId="2" borderId="10" xfId="0" applyFont="1" applyFill="1" applyBorder="1" applyAlignment="1" applyProtection="1">
      <alignment horizontal="center"/>
    </xf>
    <xf numFmtId="0" fontId="13" fillId="2" borderId="9" xfId="0" applyFont="1" applyFill="1" applyBorder="1" applyAlignment="1" applyProtection="1">
      <alignment horizontal="center"/>
    </xf>
    <xf numFmtId="0" fontId="13" fillId="2" borderId="10" xfId="0" applyFont="1" applyFill="1" applyBorder="1" applyAlignment="1" applyProtection="1">
      <alignment horizontal="center"/>
    </xf>
    <xf numFmtId="0" fontId="13" fillId="2" borderId="7" xfId="0" applyFont="1" applyFill="1" applyBorder="1" applyAlignment="1" applyProtection="1">
      <alignment horizontal="center"/>
    </xf>
    <xf numFmtId="0" fontId="13" fillId="2" borderId="8" xfId="0" applyFont="1" applyFill="1" applyBorder="1" applyAlignment="1" applyProtection="1">
      <alignment horizontal="center"/>
    </xf>
    <xf numFmtId="0" fontId="13" fillId="2" borderId="6" xfId="0" applyFont="1" applyFill="1" applyBorder="1" applyAlignment="1" applyProtection="1">
      <alignment horizontal="center"/>
    </xf>
    <xf numFmtId="0" fontId="13" fillId="2"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cellXfs>
  <cellStyles count="1">
    <cellStyle name="Normal" xfId="0" builtinId="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Normal Probability Plot</a:t>
            </a:r>
          </a:p>
        </c:rich>
      </c:tx>
      <c:layout>
        <c:manualLayout>
          <c:xMode val="edge"/>
          <c:yMode val="edge"/>
          <c:x val="0.30000095442615127"/>
          <c:y val="0.04"/>
        </c:manualLayout>
      </c:layout>
      <c:overlay val="0"/>
      <c:spPr>
        <a:noFill/>
        <a:ln w="25400">
          <a:noFill/>
        </a:ln>
      </c:spPr>
    </c:title>
    <c:autoTitleDeleted val="0"/>
    <c:plotArea>
      <c:layout>
        <c:manualLayout>
          <c:layoutTarget val="inner"/>
          <c:xMode val="edge"/>
          <c:yMode val="edge"/>
          <c:x val="0.19697027985996643"/>
          <c:y val="0.24888996914049105"/>
          <c:w val="0.727274879482953"/>
          <c:h val="0.47111315587307234"/>
        </c:manualLayout>
      </c:layout>
      <c:scatterChart>
        <c:scatterStyle val="lineMarker"/>
        <c:varyColors val="0"/>
        <c:ser>
          <c:idx val="0"/>
          <c:order val="0"/>
          <c:spPr>
            <a:ln w="28575">
              <a:noFill/>
            </a:ln>
          </c:spPr>
          <c:marker>
            <c:symbol val="diamond"/>
            <c:size val="3"/>
            <c:spPr>
              <a:solidFill>
                <a:srgbClr val="000080"/>
              </a:solidFill>
              <a:ln>
                <a:solidFill>
                  <a:srgbClr val="000080"/>
                </a:solidFill>
                <a:prstDash val="solid"/>
              </a:ln>
            </c:spPr>
          </c:marker>
          <c:xVal>
            <c:numRef>
              <c:f>'What Is a PP'!$E$24:$E$73</c:f>
              <c:numCache>
                <c:formatCode>0.0</c:formatCode>
                <c:ptCount val="50"/>
                <c:pt idx="0">
                  <c:v>119.4</c:v>
                </c:pt>
                <c:pt idx="1">
                  <c:v>120</c:v>
                </c:pt>
                <c:pt idx="2">
                  <c:v>120.2</c:v>
                </c:pt>
                <c:pt idx="3">
                  <c:v>120.4</c:v>
                </c:pt>
                <c:pt idx="4">
                  <c:v>120.6</c:v>
                </c:pt>
                <c:pt idx="5">
                  <c:v>121</c:v>
                </c:pt>
                <c:pt idx="6">
                  <c:v>121.2</c:v>
                </c:pt>
                <c:pt idx="7">
                  <c:v>121.2</c:v>
                </c:pt>
                <c:pt idx="8">
                  <c:v>121.2</c:v>
                </c:pt>
                <c:pt idx="9">
                  <c:v>121.6</c:v>
                </c:pt>
                <c:pt idx="10">
                  <c:v>121.6</c:v>
                </c:pt>
                <c:pt idx="11">
                  <c:v>121.6</c:v>
                </c:pt>
                <c:pt idx="12">
                  <c:v>121.8</c:v>
                </c:pt>
                <c:pt idx="13">
                  <c:v>121.8</c:v>
                </c:pt>
                <c:pt idx="14">
                  <c:v>121.8</c:v>
                </c:pt>
                <c:pt idx="15">
                  <c:v>121.8</c:v>
                </c:pt>
                <c:pt idx="16">
                  <c:v>122</c:v>
                </c:pt>
                <c:pt idx="17">
                  <c:v>122</c:v>
                </c:pt>
                <c:pt idx="18">
                  <c:v>122</c:v>
                </c:pt>
                <c:pt idx="19">
                  <c:v>122</c:v>
                </c:pt>
                <c:pt idx="20">
                  <c:v>122</c:v>
                </c:pt>
                <c:pt idx="21">
                  <c:v>122</c:v>
                </c:pt>
                <c:pt idx="22">
                  <c:v>122.2</c:v>
                </c:pt>
                <c:pt idx="23">
                  <c:v>122.2</c:v>
                </c:pt>
                <c:pt idx="24">
                  <c:v>122.2</c:v>
                </c:pt>
                <c:pt idx="25">
                  <c:v>122.2</c:v>
                </c:pt>
                <c:pt idx="26">
                  <c:v>122.2</c:v>
                </c:pt>
                <c:pt idx="27">
                  <c:v>122.2</c:v>
                </c:pt>
                <c:pt idx="28">
                  <c:v>122.2</c:v>
                </c:pt>
                <c:pt idx="29">
                  <c:v>122.4</c:v>
                </c:pt>
                <c:pt idx="30">
                  <c:v>122.4</c:v>
                </c:pt>
                <c:pt idx="31">
                  <c:v>122.4</c:v>
                </c:pt>
                <c:pt idx="32">
                  <c:v>122.4</c:v>
                </c:pt>
                <c:pt idx="33">
                  <c:v>122.4</c:v>
                </c:pt>
                <c:pt idx="34">
                  <c:v>122.4</c:v>
                </c:pt>
                <c:pt idx="35">
                  <c:v>122.4</c:v>
                </c:pt>
                <c:pt idx="36">
                  <c:v>122.6</c:v>
                </c:pt>
                <c:pt idx="37">
                  <c:v>122.8</c:v>
                </c:pt>
                <c:pt idx="38">
                  <c:v>123</c:v>
                </c:pt>
                <c:pt idx="39">
                  <c:v>123</c:v>
                </c:pt>
                <c:pt idx="40">
                  <c:v>123</c:v>
                </c:pt>
                <c:pt idx="41">
                  <c:v>123.2</c:v>
                </c:pt>
                <c:pt idx="42">
                  <c:v>123.3</c:v>
                </c:pt>
                <c:pt idx="43">
                  <c:v>123.4</c:v>
                </c:pt>
                <c:pt idx="44">
                  <c:v>123.4</c:v>
                </c:pt>
                <c:pt idx="45">
                  <c:v>123.4</c:v>
                </c:pt>
                <c:pt idx="46">
                  <c:v>123.6</c:v>
                </c:pt>
                <c:pt idx="47">
                  <c:v>124</c:v>
                </c:pt>
                <c:pt idx="48">
                  <c:v>124</c:v>
                </c:pt>
                <c:pt idx="49">
                  <c:v>125</c:v>
                </c:pt>
              </c:numCache>
            </c:numRef>
          </c:xVal>
          <c:yVal>
            <c:numRef>
              <c:f>'What Is a PP'!$F$24:$F$73</c:f>
              <c:numCache>
                <c:formatCode>0.000</c:formatCode>
                <c:ptCount val="50"/>
                <c:pt idx="0">
                  <c:v>119.73095481143126</c:v>
                </c:pt>
                <c:pt idx="1">
                  <c:v>120.20039175671408</c:v>
                </c:pt>
                <c:pt idx="2">
                  <c:v>120.44897863495522</c:v>
                </c:pt>
                <c:pt idx="3">
                  <c:v>120.62710335736314</c:v>
                </c:pt>
                <c:pt idx="4">
                  <c:v>120.76937757536341</c:v>
                </c:pt>
                <c:pt idx="5">
                  <c:v>120.88972730045822</c:v>
                </c:pt>
                <c:pt idx="6">
                  <c:v>120.99523185234477</c:v>
                </c:pt>
                <c:pt idx="7">
                  <c:v>121.09001152272285</c:v>
                </c:pt>
                <c:pt idx="8">
                  <c:v>121.17668941041856</c:v>
                </c:pt>
                <c:pt idx="9">
                  <c:v>121.25704655083673</c:v>
                </c:pt>
                <c:pt idx="10">
                  <c:v>121.33235281716898</c:v>
                </c:pt>
                <c:pt idx="11">
                  <c:v>121.40354934995209</c:v>
                </c:pt>
                <c:pt idx="12">
                  <c:v>121.47135612966366</c:v>
                </c:pt>
                <c:pt idx="13">
                  <c:v>121.53633889751201</c:v>
                </c:pt>
                <c:pt idx="14">
                  <c:v>121.59895265380132</c:v>
                </c:pt>
                <c:pt idx="15">
                  <c:v>121.65957099371164</c:v>
                </c:pt>
                <c:pt idx="16">
                  <c:v>121.7185065301955</c:v>
                </c:pt>
                <c:pt idx="17">
                  <c:v>121.77602551708445</c:v>
                </c:pt>
                <c:pt idx="18">
                  <c:v>121.83235859117595</c:v>
                </c:pt>
                <c:pt idx="19">
                  <c:v>121.88770885674592</c:v>
                </c:pt>
                <c:pt idx="20">
                  <c:v>121.94225811685223</c:v>
                </c:pt>
                <c:pt idx="21">
                  <c:v>121.99617179571551</c:v>
                </c:pt>
                <c:pt idx="22">
                  <c:v>122.04960293117156</c:v>
                </c:pt>
                <c:pt idx="23">
                  <c:v>122.10269550929902</c:v>
                </c:pt>
                <c:pt idx="24">
                  <c:v>122.15558734364025</c:v>
                </c:pt>
                <c:pt idx="25">
                  <c:v>122.20841265635967</c:v>
                </c:pt>
                <c:pt idx="26">
                  <c:v>122.26130449070089</c:v>
                </c:pt>
                <c:pt idx="27">
                  <c:v>122.31439706882836</c:v>
                </c:pt>
                <c:pt idx="28">
                  <c:v>122.36782820428441</c:v>
                </c:pt>
                <c:pt idx="29">
                  <c:v>122.42174188314769</c:v>
                </c:pt>
                <c:pt idx="30">
                  <c:v>122.476291143254</c:v>
                </c:pt>
                <c:pt idx="31">
                  <c:v>122.53164140882397</c:v>
                </c:pt>
                <c:pt idx="32">
                  <c:v>122.58797448291547</c:v>
                </c:pt>
                <c:pt idx="33">
                  <c:v>122.64549346980442</c:v>
                </c:pt>
                <c:pt idx="34">
                  <c:v>122.70442900628828</c:v>
                </c:pt>
                <c:pt idx="35">
                  <c:v>122.7650473461986</c:v>
                </c:pt>
                <c:pt idx="36">
                  <c:v>122.82766110248791</c:v>
                </c:pt>
                <c:pt idx="37">
                  <c:v>122.89264387033626</c:v>
                </c:pt>
                <c:pt idx="38">
                  <c:v>122.96045065004783</c:v>
                </c:pt>
                <c:pt idx="39">
                  <c:v>123.03164718283094</c:v>
                </c:pt>
                <c:pt idx="40">
                  <c:v>123.10695344916319</c:v>
                </c:pt>
                <c:pt idx="41">
                  <c:v>123.18731058958136</c:v>
                </c:pt>
                <c:pt idx="42">
                  <c:v>123.27398847727707</c:v>
                </c:pt>
                <c:pt idx="43">
                  <c:v>123.36876814765515</c:v>
                </c:pt>
                <c:pt idx="44">
                  <c:v>123.4742726995417</c:v>
                </c:pt>
                <c:pt idx="45">
                  <c:v>123.59462242463651</c:v>
                </c:pt>
                <c:pt idx="46">
                  <c:v>123.73689664263678</c:v>
                </c:pt>
                <c:pt idx="47">
                  <c:v>123.91502136504469</c:v>
                </c:pt>
                <c:pt idx="48">
                  <c:v>124.16360824328584</c:v>
                </c:pt>
                <c:pt idx="49">
                  <c:v>124.63304518856866</c:v>
                </c:pt>
              </c:numCache>
            </c:numRef>
          </c:yVal>
          <c:smooth val="0"/>
        </c:ser>
        <c:ser>
          <c:idx val="1"/>
          <c:order val="1"/>
          <c:spPr>
            <a:ln w="3175">
              <a:solidFill>
                <a:srgbClr val="FF00FF"/>
              </a:solidFill>
              <a:prstDash val="solid"/>
            </a:ln>
          </c:spPr>
          <c:marker>
            <c:symbol val="square"/>
            <c:size val="2"/>
            <c:spPr>
              <a:noFill/>
              <a:ln w="9525">
                <a:noFill/>
              </a:ln>
            </c:spPr>
          </c:marker>
          <c:xVal>
            <c:numRef>
              <c:f>'What Is a PP'!$G$24:$G$73</c:f>
              <c:numCache>
                <c:formatCode>0.000</c:formatCode>
                <c:ptCount val="50"/>
                <c:pt idx="0">
                  <c:v>120</c:v>
                </c:pt>
                <c:pt idx="1">
                  <c:v>120.10204081632654</c:v>
                </c:pt>
                <c:pt idx="2">
                  <c:v>120.20408163265306</c:v>
                </c:pt>
                <c:pt idx="3">
                  <c:v>120.30612244897959</c:v>
                </c:pt>
                <c:pt idx="4">
                  <c:v>120.40816326530613</c:v>
                </c:pt>
                <c:pt idx="5">
                  <c:v>120.51020408163265</c:v>
                </c:pt>
                <c:pt idx="6">
                  <c:v>120.61224489795919</c:v>
                </c:pt>
                <c:pt idx="7">
                  <c:v>120.71428571428571</c:v>
                </c:pt>
                <c:pt idx="8">
                  <c:v>120.81632653061224</c:v>
                </c:pt>
                <c:pt idx="9">
                  <c:v>120.91836734693878</c:v>
                </c:pt>
                <c:pt idx="10">
                  <c:v>121.0204081632653</c:v>
                </c:pt>
                <c:pt idx="11">
                  <c:v>121.12244897959184</c:v>
                </c:pt>
                <c:pt idx="12">
                  <c:v>121.22448979591837</c:v>
                </c:pt>
                <c:pt idx="13">
                  <c:v>121.32653061224489</c:v>
                </c:pt>
                <c:pt idx="14">
                  <c:v>121.42857142857143</c:v>
                </c:pt>
                <c:pt idx="15">
                  <c:v>121.53061224489795</c:v>
                </c:pt>
                <c:pt idx="16">
                  <c:v>121.63265306122449</c:v>
                </c:pt>
                <c:pt idx="17">
                  <c:v>121.73469387755102</c:v>
                </c:pt>
                <c:pt idx="18">
                  <c:v>121.83673469387755</c:v>
                </c:pt>
                <c:pt idx="19">
                  <c:v>121.93877551020408</c:v>
                </c:pt>
                <c:pt idx="20">
                  <c:v>122.04081632653062</c:v>
                </c:pt>
                <c:pt idx="21">
                  <c:v>122.14285714285714</c:v>
                </c:pt>
                <c:pt idx="22">
                  <c:v>122.24489795918367</c:v>
                </c:pt>
                <c:pt idx="23">
                  <c:v>122.34693877551021</c:v>
                </c:pt>
                <c:pt idx="24">
                  <c:v>122.44897959183673</c:v>
                </c:pt>
                <c:pt idx="25">
                  <c:v>122.55102040816327</c:v>
                </c:pt>
                <c:pt idx="26">
                  <c:v>122.65306122448979</c:v>
                </c:pt>
                <c:pt idx="27">
                  <c:v>122.75510204081633</c:v>
                </c:pt>
                <c:pt idx="28">
                  <c:v>122.85714285714286</c:v>
                </c:pt>
                <c:pt idx="29">
                  <c:v>122.95918367346938</c:v>
                </c:pt>
                <c:pt idx="30">
                  <c:v>123.06122448979592</c:v>
                </c:pt>
                <c:pt idx="31">
                  <c:v>123.16326530612245</c:v>
                </c:pt>
                <c:pt idx="32">
                  <c:v>123.26530612244898</c:v>
                </c:pt>
                <c:pt idx="33">
                  <c:v>123.36734693877551</c:v>
                </c:pt>
                <c:pt idx="34">
                  <c:v>123.46938775510205</c:v>
                </c:pt>
                <c:pt idx="35">
                  <c:v>123.57142857142857</c:v>
                </c:pt>
                <c:pt idx="36">
                  <c:v>123.67346938775511</c:v>
                </c:pt>
                <c:pt idx="37">
                  <c:v>123.77551020408163</c:v>
                </c:pt>
                <c:pt idx="38">
                  <c:v>123.87755102040816</c:v>
                </c:pt>
                <c:pt idx="39">
                  <c:v>123.9795918367347</c:v>
                </c:pt>
                <c:pt idx="40">
                  <c:v>124.08163265306122</c:v>
                </c:pt>
                <c:pt idx="41">
                  <c:v>124.18367346938776</c:v>
                </c:pt>
                <c:pt idx="42">
                  <c:v>124.28571428571429</c:v>
                </c:pt>
                <c:pt idx="43">
                  <c:v>124.38775510204081</c:v>
                </c:pt>
                <c:pt idx="44">
                  <c:v>124.48979591836735</c:v>
                </c:pt>
                <c:pt idx="45">
                  <c:v>124.59183673469389</c:v>
                </c:pt>
                <c:pt idx="46">
                  <c:v>124.69387755102041</c:v>
                </c:pt>
                <c:pt idx="47">
                  <c:v>124.79591836734694</c:v>
                </c:pt>
                <c:pt idx="48">
                  <c:v>124.89795918367346</c:v>
                </c:pt>
                <c:pt idx="49">
                  <c:v>125</c:v>
                </c:pt>
              </c:numCache>
            </c:numRef>
          </c:xVal>
          <c:yVal>
            <c:numRef>
              <c:f>'What Is a PP'!$G$24:$G$73</c:f>
              <c:numCache>
                <c:formatCode>0.000</c:formatCode>
                <c:ptCount val="50"/>
                <c:pt idx="0">
                  <c:v>120</c:v>
                </c:pt>
                <c:pt idx="1">
                  <c:v>120.10204081632654</c:v>
                </c:pt>
                <c:pt idx="2">
                  <c:v>120.20408163265306</c:v>
                </c:pt>
                <c:pt idx="3">
                  <c:v>120.30612244897959</c:v>
                </c:pt>
                <c:pt idx="4">
                  <c:v>120.40816326530613</c:v>
                </c:pt>
                <c:pt idx="5">
                  <c:v>120.51020408163265</c:v>
                </c:pt>
                <c:pt idx="6">
                  <c:v>120.61224489795919</c:v>
                </c:pt>
                <c:pt idx="7">
                  <c:v>120.71428571428571</c:v>
                </c:pt>
                <c:pt idx="8">
                  <c:v>120.81632653061224</c:v>
                </c:pt>
                <c:pt idx="9">
                  <c:v>120.91836734693878</c:v>
                </c:pt>
                <c:pt idx="10">
                  <c:v>121.0204081632653</c:v>
                </c:pt>
                <c:pt idx="11">
                  <c:v>121.12244897959184</c:v>
                </c:pt>
                <c:pt idx="12">
                  <c:v>121.22448979591837</c:v>
                </c:pt>
                <c:pt idx="13">
                  <c:v>121.32653061224489</c:v>
                </c:pt>
                <c:pt idx="14">
                  <c:v>121.42857142857143</c:v>
                </c:pt>
                <c:pt idx="15">
                  <c:v>121.53061224489795</c:v>
                </c:pt>
                <c:pt idx="16">
                  <c:v>121.63265306122449</c:v>
                </c:pt>
                <c:pt idx="17">
                  <c:v>121.73469387755102</c:v>
                </c:pt>
                <c:pt idx="18">
                  <c:v>121.83673469387755</c:v>
                </c:pt>
                <c:pt idx="19">
                  <c:v>121.93877551020408</c:v>
                </c:pt>
                <c:pt idx="20">
                  <c:v>122.04081632653062</c:v>
                </c:pt>
                <c:pt idx="21">
                  <c:v>122.14285714285714</c:v>
                </c:pt>
                <c:pt idx="22">
                  <c:v>122.24489795918367</c:v>
                </c:pt>
                <c:pt idx="23">
                  <c:v>122.34693877551021</c:v>
                </c:pt>
                <c:pt idx="24">
                  <c:v>122.44897959183673</c:v>
                </c:pt>
                <c:pt idx="25">
                  <c:v>122.55102040816327</c:v>
                </c:pt>
                <c:pt idx="26">
                  <c:v>122.65306122448979</c:v>
                </c:pt>
                <c:pt idx="27">
                  <c:v>122.75510204081633</c:v>
                </c:pt>
                <c:pt idx="28">
                  <c:v>122.85714285714286</c:v>
                </c:pt>
                <c:pt idx="29">
                  <c:v>122.95918367346938</c:v>
                </c:pt>
                <c:pt idx="30">
                  <c:v>123.06122448979592</c:v>
                </c:pt>
                <c:pt idx="31">
                  <c:v>123.16326530612245</c:v>
                </c:pt>
                <c:pt idx="32">
                  <c:v>123.26530612244898</c:v>
                </c:pt>
                <c:pt idx="33">
                  <c:v>123.36734693877551</c:v>
                </c:pt>
                <c:pt idx="34">
                  <c:v>123.46938775510205</c:v>
                </c:pt>
                <c:pt idx="35">
                  <c:v>123.57142857142857</c:v>
                </c:pt>
                <c:pt idx="36">
                  <c:v>123.67346938775511</c:v>
                </c:pt>
                <c:pt idx="37">
                  <c:v>123.77551020408163</c:v>
                </c:pt>
                <c:pt idx="38">
                  <c:v>123.87755102040816</c:v>
                </c:pt>
                <c:pt idx="39">
                  <c:v>123.9795918367347</c:v>
                </c:pt>
                <c:pt idx="40">
                  <c:v>124.08163265306122</c:v>
                </c:pt>
                <c:pt idx="41">
                  <c:v>124.18367346938776</c:v>
                </c:pt>
                <c:pt idx="42">
                  <c:v>124.28571428571429</c:v>
                </c:pt>
                <c:pt idx="43">
                  <c:v>124.38775510204081</c:v>
                </c:pt>
                <c:pt idx="44">
                  <c:v>124.48979591836735</c:v>
                </c:pt>
                <c:pt idx="45">
                  <c:v>124.59183673469389</c:v>
                </c:pt>
                <c:pt idx="46">
                  <c:v>124.69387755102041</c:v>
                </c:pt>
                <c:pt idx="47">
                  <c:v>124.79591836734694</c:v>
                </c:pt>
                <c:pt idx="48">
                  <c:v>124.89795918367346</c:v>
                </c:pt>
                <c:pt idx="49">
                  <c:v>125</c:v>
                </c:pt>
              </c:numCache>
            </c:numRef>
          </c:yVal>
          <c:smooth val="0"/>
        </c:ser>
        <c:dLbls>
          <c:showLegendKey val="0"/>
          <c:showVal val="0"/>
          <c:showCatName val="0"/>
          <c:showSerName val="0"/>
          <c:showPercent val="0"/>
          <c:showBubbleSize val="0"/>
        </c:dLbls>
        <c:axId val="151333504"/>
        <c:axId val="151368832"/>
      </c:scatterChart>
      <c:valAx>
        <c:axId val="151333504"/>
        <c:scaling>
          <c:orientation val="minMax"/>
          <c:max val="125"/>
          <c:min val="120"/>
        </c:scaling>
        <c:delete val="0"/>
        <c:axPos val="b"/>
        <c:majorGridlines>
          <c:spPr>
            <a:ln w="3175">
              <a:solidFill>
                <a:srgbClr val="969696"/>
              </a:solidFill>
              <a:prstDash val="sysDash"/>
            </a:ln>
          </c:spPr>
        </c:majorGridlines>
        <c:title>
          <c:tx>
            <c:rich>
              <a:bodyPr/>
              <a:lstStyle/>
              <a:p>
                <a:pPr>
                  <a:defRPr/>
                </a:pPr>
                <a:r>
                  <a:rPr lang="en-US"/>
                  <a:t>Observed X</a:t>
                </a:r>
              </a:p>
            </c:rich>
          </c:tx>
          <c:layout>
            <c:manualLayout>
              <c:xMode val="edge"/>
              <c:yMode val="edge"/>
              <c:x val="0.45757703014395928"/>
              <c:y val="0.8400037328667250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368832"/>
        <c:crosses val="autoZero"/>
        <c:crossBetween val="midCat"/>
        <c:majorUnit val="1"/>
      </c:valAx>
      <c:valAx>
        <c:axId val="151368832"/>
        <c:scaling>
          <c:orientation val="minMax"/>
          <c:max val="125"/>
          <c:min val="120"/>
        </c:scaling>
        <c:delete val="0"/>
        <c:axPos val="l"/>
        <c:majorGridlines>
          <c:spPr>
            <a:ln w="3175">
              <a:solidFill>
                <a:srgbClr val="969696"/>
              </a:solidFill>
              <a:prstDash val="sysDash"/>
            </a:ln>
          </c:spPr>
        </c:majorGridlines>
        <c:title>
          <c:tx>
            <c:rich>
              <a:bodyPr/>
              <a:lstStyle/>
              <a:p>
                <a:pPr>
                  <a:defRPr/>
                </a:pPr>
                <a:r>
                  <a:rPr lang="en-US"/>
                  <a:t>Expected X</a:t>
                </a:r>
              </a:p>
            </c:rich>
          </c:tx>
          <c:layout>
            <c:manualLayout>
              <c:xMode val="edge"/>
              <c:yMode val="edge"/>
              <c:x val="4.8484848484848485E-2"/>
              <c:y val="0.3422236220472441"/>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333504"/>
        <c:crosses val="autoZero"/>
        <c:crossBetween val="midCat"/>
        <c:majorUnit val="1"/>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7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100 Normal Variates</a:t>
            </a:r>
          </a:p>
        </c:rich>
      </c:tx>
      <c:layout>
        <c:manualLayout>
          <c:xMode val="edge"/>
          <c:yMode val="edge"/>
          <c:x val="0.25063982192099404"/>
          <c:y val="3.9473758726217313E-2"/>
        </c:manualLayout>
      </c:layout>
      <c:overlay val="0"/>
      <c:spPr>
        <a:noFill/>
        <a:ln w="25400">
          <a:noFill/>
        </a:ln>
      </c:spPr>
    </c:title>
    <c:autoTitleDeleted val="0"/>
    <c:plotArea>
      <c:layout>
        <c:manualLayout>
          <c:layoutTarget val="inner"/>
          <c:xMode val="edge"/>
          <c:yMode val="edge"/>
          <c:x val="9.4629274183376688E-2"/>
          <c:y val="0.19298328272033785"/>
          <c:w val="0.8695663033067047"/>
          <c:h val="0.58333583185920312"/>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'Normal Data'!$O$5:$O$13</c:f>
              <c:numCache>
                <c:formatCode>0.0</c:formatCode>
                <c:ptCount val="9"/>
                <c:pt idx="0">
                  <c:v>60</c:v>
                </c:pt>
                <c:pt idx="1">
                  <c:v>62.5</c:v>
                </c:pt>
                <c:pt idx="2">
                  <c:v>65</c:v>
                </c:pt>
                <c:pt idx="3">
                  <c:v>67.5</c:v>
                </c:pt>
                <c:pt idx="4">
                  <c:v>70</c:v>
                </c:pt>
                <c:pt idx="5">
                  <c:v>72.5</c:v>
                </c:pt>
                <c:pt idx="6">
                  <c:v>75</c:v>
                </c:pt>
                <c:pt idx="7">
                  <c:v>77.5</c:v>
                </c:pt>
                <c:pt idx="8">
                  <c:v>80</c:v>
                </c:pt>
              </c:numCache>
            </c:numRef>
          </c:cat>
          <c:val>
            <c:numRef>
              <c:f>'Normal Data'!$Q$5:$Q$13</c:f>
              <c:numCache>
                <c:formatCode>General</c:formatCode>
                <c:ptCount val="9"/>
                <c:pt idx="0">
                  <c:v>0</c:v>
                </c:pt>
                <c:pt idx="1">
                  <c:v>0</c:v>
                </c:pt>
                <c:pt idx="2">
                  <c:v>8</c:v>
                </c:pt>
                <c:pt idx="3">
                  <c:v>37</c:v>
                </c:pt>
                <c:pt idx="4">
                  <c:v>29</c:v>
                </c:pt>
                <c:pt idx="5">
                  <c:v>24</c:v>
                </c:pt>
                <c:pt idx="6">
                  <c:v>2</c:v>
                </c:pt>
                <c:pt idx="7">
                  <c:v>0</c:v>
                </c:pt>
                <c:pt idx="8">
                  <c:v>0</c:v>
                </c:pt>
              </c:numCache>
            </c:numRef>
          </c:val>
        </c:ser>
        <c:dLbls>
          <c:showLegendKey val="0"/>
          <c:showVal val="0"/>
          <c:showCatName val="0"/>
          <c:showSerName val="0"/>
          <c:showPercent val="0"/>
          <c:showBubbleSize val="0"/>
        </c:dLbls>
        <c:gapWidth val="0"/>
        <c:axId val="152394752"/>
        <c:axId val="152400640"/>
      </c:barChart>
      <c:lineChart>
        <c:grouping val="standard"/>
        <c:varyColors val="0"/>
        <c:ser>
          <c:idx val="0"/>
          <c:order val="1"/>
          <c:spPr>
            <a:ln w="38100">
              <a:pattFill prst="pct75">
                <a:fgClr>
                  <a:srgbClr val="FF0000"/>
                </a:fgClr>
                <a:bgClr>
                  <a:srgbClr val="FFFFFF"/>
                </a:bgClr>
              </a:pattFill>
              <a:prstDash val="solid"/>
            </a:ln>
          </c:spPr>
          <c:marker>
            <c:symbol val="none"/>
          </c:marker>
          <c:val>
            <c:numRef>
              <c:f>'Normal Data'!$R$5:$R$13</c:f>
              <c:numCache>
                <c:formatCode>0.000</c:formatCode>
                <c:ptCount val="9"/>
                <c:pt idx="0">
                  <c:v>0.13182267897969735</c:v>
                </c:pt>
                <c:pt idx="1">
                  <c:v>2.1400233916549096</c:v>
                </c:pt>
                <c:pt idx="2">
                  <c:v>13.590512198327781</c:v>
                </c:pt>
                <c:pt idx="3">
                  <c:v>34.134474606854305</c:v>
                </c:pt>
                <c:pt idx="4">
                  <c:v>34.134474606854305</c:v>
                </c:pt>
                <c:pt idx="5">
                  <c:v>13.590512198327776</c:v>
                </c:pt>
                <c:pt idx="6">
                  <c:v>2.1400233916549105</c:v>
                </c:pt>
                <c:pt idx="7">
                  <c:v>0.13182267897969835</c:v>
                </c:pt>
                <c:pt idx="8">
                  <c:v>3.1384590261196443E-3</c:v>
                </c:pt>
              </c:numCache>
            </c:numRef>
          </c:val>
          <c:smooth val="1"/>
        </c:ser>
        <c:dLbls>
          <c:showLegendKey val="0"/>
          <c:showVal val="0"/>
          <c:showCatName val="0"/>
          <c:showSerName val="0"/>
          <c:showPercent val="0"/>
          <c:showBubbleSize val="0"/>
        </c:dLbls>
        <c:marker val="1"/>
        <c:smooth val="0"/>
        <c:axId val="152402176"/>
        <c:axId val="152416256"/>
      </c:lineChart>
      <c:catAx>
        <c:axId val="152394752"/>
        <c:scaling>
          <c:orientation val="minMax"/>
        </c:scaling>
        <c:delete val="0"/>
        <c:axPos val="b"/>
        <c:numFmt formatCode="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2400640"/>
        <c:crosses val="autoZero"/>
        <c:auto val="0"/>
        <c:lblAlgn val="ctr"/>
        <c:lblOffset val="100"/>
        <c:tickLblSkip val="1"/>
        <c:tickMarkSkip val="1"/>
        <c:noMultiLvlLbl val="0"/>
      </c:catAx>
      <c:valAx>
        <c:axId val="152400640"/>
        <c:scaling>
          <c:orientation val="minMax"/>
          <c:max val="50"/>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2394752"/>
        <c:crosses val="autoZero"/>
        <c:crossBetween val="between"/>
        <c:majorUnit val="10"/>
      </c:valAx>
      <c:catAx>
        <c:axId val="152402176"/>
        <c:scaling>
          <c:orientation val="minMax"/>
        </c:scaling>
        <c:delete val="1"/>
        <c:axPos val="b"/>
        <c:majorTickMark val="out"/>
        <c:minorTickMark val="none"/>
        <c:tickLblPos val="nextTo"/>
        <c:crossAx val="152416256"/>
        <c:crosses val="autoZero"/>
        <c:auto val="0"/>
        <c:lblAlgn val="ctr"/>
        <c:lblOffset val="100"/>
        <c:noMultiLvlLbl val="0"/>
      </c:catAx>
      <c:valAx>
        <c:axId val="152416256"/>
        <c:scaling>
          <c:orientation val="minMax"/>
        </c:scaling>
        <c:delete val="1"/>
        <c:axPos val="l"/>
        <c:numFmt formatCode="0.000" sourceLinked="1"/>
        <c:majorTickMark val="out"/>
        <c:minorTickMark val="none"/>
        <c:tickLblPos val="nextTo"/>
        <c:crossAx val="15240217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Normal Probability Plot</a:t>
            </a:r>
          </a:p>
        </c:rich>
      </c:tx>
      <c:layout>
        <c:manualLayout>
          <c:xMode val="edge"/>
          <c:yMode val="edge"/>
          <c:x val="0.33248135543159407"/>
          <c:y val="4.0983765918149125E-2"/>
        </c:manualLayout>
      </c:layout>
      <c:overlay val="0"/>
      <c:spPr>
        <a:noFill/>
        <a:ln w="25400">
          <a:noFill/>
        </a:ln>
      </c:spPr>
    </c:title>
    <c:autoTitleDeleted val="0"/>
    <c:plotArea>
      <c:layout>
        <c:manualLayout>
          <c:layoutTarget val="inner"/>
          <c:xMode val="edge"/>
          <c:yMode val="edge"/>
          <c:x val="0.15089532910322229"/>
          <c:y val="0.22950865600316983"/>
          <c:w val="0.79283986477964252"/>
          <c:h val="0.51229610714993268"/>
        </c:manualLayout>
      </c:layout>
      <c:scatterChart>
        <c:scatterStyle val="lineMarker"/>
        <c:varyColors val="0"/>
        <c:ser>
          <c:idx val="0"/>
          <c:order val="0"/>
          <c:spPr>
            <a:ln w="28575">
              <a:noFill/>
            </a:ln>
          </c:spPr>
          <c:marker>
            <c:symbol val="diamond"/>
            <c:size val="3"/>
            <c:spPr>
              <a:solidFill>
                <a:srgbClr val="000080"/>
              </a:solidFill>
              <a:ln>
                <a:solidFill>
                  <a:srgbClr val="000080"/>
                </a:solidFill>
                <a:prstDash val="solid"/>
              </a:ln>
            </c:spPr>
          </c:marker>
          <c:xVal>
            <c:numRef>
              <c:f>'Normal Data'!$D$21:$D$120</c:f>
              <c:numCache>
                <c:formatCode>0.0000</c:formatCode>
                <c:ptCount val="100"/>
                <c:pt idx="0">
                  <c:v>66.226042757098099</c:v>
                </c:pt>
                <c:pt idx="1">
                  <c:v>66.374216036305825</c:v>
                </c:pt>
                <c:pt idx="2">
                  <c:v>66.643053256969125</c:v>
                </c:pt>
                <c:pt idx="3">
                  <c:v>66.659253022150097</c:v>
                </c:pt>
                <c:pt idx="4">
                  <c:v>66.817589165439415</c:v>
                </c:pt>
                <c:pt idx="5">
                  <c:v>66.909294722174423</c:v>
                </c:pt>
                <c:pt idx="6">
                  <c:v>67.191304172061479</c:v>
                </c:pt>
                <c:pt idx="7">
                  <c:v>67.410030062387818</c:v>
                </c:pt>
                <c:pt idx="8">
                  <c:v>67.614327430514891</c:v>
                </c:pt>
                <c:pt idx="9">
                  <c:v>67.679764316572943</c:v>
                </c:pt>
                <c:pt idx="10">
                  <c:v>67.680018338654989</c:v>
                </c:pt>
                <c:pt idx="11">
                  <c:v>67.78794779885466</c:v>
                </c:pt>
                <c:pt idx="12">
                  <c:v>67.889265422649316</c:v>
                </c:pt>
                <c:pt idx="13">
                  <c:v>67.936583636424857</c:v>
                </c:pt>
                <c:pt idx="14">
                  <c:v>67.947465189565705</c:v>
                </c:pt>
                <c:pt idx="15">
                  <c:v>68.058949707374055</c:v>
                </c:pt>
                <c:pt idx="16">
                  <c:v>68.085014881012029</c:v>
                </c:pt>
                <c:pt idx="17">
                  <c:v>68.103883056018631</c:v>
                </c:pt>
                <c:pt idx="18">
                  <c:v>68.269245818758534</c:v>
                </c:pt>
                <c:pt idx="19">
                  <c:v>68.352622770455184</c:v>
                </c:pt>
                <c:pt idx="20">
                  <c:v>68.443483842736242</c:v>
                </c:pt>
                <c:pt idx="21">
                  <c:v>68.570788751642283</c:v>
                </c:pt>
                <c:pt idx="22">
                  <c:v>68.695479385131662</c:v>
                </c:pt>
                <c:pt idx="23">
                  <c:v>68.727053560811115</c:v>
                </c:pt>
                <c:pt idx="24">
                  <c:v>68.744297567041258</c:v>
                </c:pt>
                <c:pt idx="25">
                  <c:v>68.808033136699834</c:v>
                </c:pt>
                <c:pt idx="26">
                  <c:v>68.813676835990066</c:v>
                </c:pt>
                <c:pt idx="27">
                  <c:v>68.963244290509436</c:v>
                </c:pt>
                <c:pt idx="28">
                  <c:v>69.025404844227594</c:v>
                </c:pt>
                <c:pt idx="29">
                  <c:v>69.104133462303722</c:v>
                </c:pt>
                <c:pt idx="30">
                  <c:v>69.251548612260265</c:v>
                </c:pt>
                <c:pt idx="31">
                  <c:v>69.284275158395772</c:v>
                </c:pt>
                <c:pt idx="32">
                  <c:v>69.344573630753587</c:v>
                </c:pt>
                <c:pt idx="33">
                  <c:v>69.40358375210748</c:v>
                </c:pt>
                <c:pt idx="34">
                  <c:v>69.447683008472993</c:v>
                </c:pt>
                <c:pt idx="35">
                  <c:v>69.575129734306344</c:v>
                </c:pt>
                <c:pt idx="36">
                  <c:v>69.5900047625816</c:v>
                </c:pt>
                <c:pt idx="37">
                  <c:v>69.593629935083527</c:v>
                </c:pt>
                <c:pt idx="38">
                  <c:v>69.611855736548719</c:v>
                </c:pt>
                <c:pt idx="39">
                  <c:v>69.619290084283449</c:v>
                </c:pt>
                <c:pt idx="40">
                  <c:v>69.718759223692601</c:v>
                </c:pt>
                <c:pt idx="41">
                  <c:v>69.79735411950513</c:v>
                </c:pt>
                <c:pt idx="42">
                  <c:v>69.799552560830307</c:v>
                </c:pt>
                <c:pt idx="43">
                  <c:v>69.879978404216516</c:v>
                </c:pt>
                <c:pt idx="44">
                  <c:v>69.936054176428897</c:v>
                </c:pt>
                <c:pt idx="45">
                  <c:v>70.050820489681485</c:v>
                </c:pt>
                <c:pt idx="46">
                  <c:v>70.095885611690832</c:v>
                </c:pt>
                <c:pt idx="47">
                  <c:v>70.347668819037636</c:v>
                </c:pt>
                <c:pt idx="48">
                  <c:v>70.391548544635143</c:v>
                </c:pt>
                <c:pt idx="49">
                  <c:v>70.398848360400009</c:v>
                </c:pt>
                <c:pt idx="50">
                  <c:v>70.445912486333427</c:v>
                </c:pt>
                <c:pt idx="51">
                  <c:v>70.598363383450518</c:v>
                </c:pt>
                <c:pt idx="52">
                  <c:v>70.760515558425027</c:v>
                </c:pt>
                <c:pt idx="53">
                  <c:v>70.810169896073802</c:v>
                </c:pt>
                <c:pt idx="54">
                  <c:v>71.02685308817955</c:v>
                </c:pt>
                <c:pt idx="55">
                  <c:v>71.038778912128535</c:v>
                </c:pt>
                <c:pt idx="56">
                  <c:v>71.090161162060483</c:v>
                </c:pt>
                <c:pt idx="57">
                  <c:v>71.124616251856096</c:v>
                </c:pt>
                <c:pt idx="58">
                  <c:v>71.337482557360715</c:v>
                </c:pt>
                <c:pt idx="59">
                  <c:v>71.339658517571337</c:v>
                </c:pt>
                <c:pt idx="60">
                  <c:v>71.361505398100036</c:v>
                </c:pt>
                <c:pt idx="61">
                  <c:v>71.483278896082908</c:v>
                </c:pt>
                <c:pt idx="62">
                  <c:v>71.516180086487566</c:v>
                </c:pt>
                <c:pt idx="63">
                  <c:v>71.567579462218461</c:v>
                </c:pt>
                <c:pt idx="64">
                  <c:v>71.609042937118957</c:v>
                </c:pt>
                <c:pt idx="65">
                  <c:v>71.639631344206208</c:v>
                </c:pt>
                <c:pt idx="66">
                  <c:v>71.706526288424186</c:v>
                </c:pt>
                <c:pt idx="67">
                  <c:v>71.896093354329651</c:v>
                </c:pt>
                <c:pt idx="68">
                  <c:v>71.989628311216691</c:v>
                </c:pt>
                <c:pt idx="69">
                  <c:v>72.109593912600573</c:v>
                </c:pt>
                <c:pt idx="70">
                  <c:v>72.17601588294238</c:v>
                </c:pt>
                <c:pt idx="71">
                  <c:v>72.309085655841443</c:v>
                </c:pt>
                <c:pt idx="72">
                  <c:v>72.38725350748426</c:v>
                </c:pt>
                <c:pt idx="73">
                  <c:v>72.471133573286565</c:v>
                </c:pt>
                <c:pt idx="74">
                  <c:v>72.618926635143325</c:v>
                </c:pt>
                <c:pt idx="75">
                  <c:v>72.630169806733193</c:v>
                </c:pt>
                <c:pt idx="76">
                  <c:v>72.680281397557536</c:v>
                </c:pt>
                <c:pt idx="77">
                  <c:v>72.731139003974164</c:v>
                </c:pt>
                <c:pt idx="78">
                  <c:v>72.751318464052702</c:v>
                </c:pt>
                <c:pt idx="79">
                  <c:v>72.815581556587816</c:v>
                </c:pt>
                <c:pt idx="80">
                  <c:v>72.849780882040022</c:v>
                </c:pt>
                <c:pt idx="81">
                  <c:v>72.867744050821983</c:v>
                </c:pt>
                <c:pt idx="82">
                  <c:v>73.108536731317884</c:v>
                </c:pt>
                <c:pt idx="83">
                  <c:v>73.144905698841299</c:v>
                </c:pt>
                <c:pt idx="84">
                  <c:v>73.239651145421021</c:v>
                </c:pt>
                <c:pt idx="85">
                  <c:v>73.324923676809973</c:v>
                </c:pt>
                <c:pt idx="86">
                  <c:v>73.340577660379353</c:v>
                </c:pt>
                <c:pt idx="87">
                  <c:v>73.3481557504237</c:v>
                </c:pt>
                <c:pt idx="88">
                  <c:v>73.46395839091484</c:v>
                </c:pt>
                <c:pt idx="89">
                  <c:v>73.496097200511755</c:v>
                </c:pt>
                <c:pt idx="90">
                  <c:v>73.586714343444257</c:v>
                </c:pt>
                <c:pt idx="91">
                  <c:v>73.895802755633767</c:v>
                </c:pt>
                <c:pt idx="92">
                  <c:v>73.928432127585424</c:v>
                </c:pt>
                <c:pt idx="93">
                  <c:v>73.969716291224231</c:v>
                </c:pt>
                <c:pt idx="94">
                  <c:v>74.062331908797916</c:v>
                </c:pt>
                <c:pt idx="95">
                  <c:v>74.400960270091602</c:v>
                </c:pt>
                <c:pt idx="96">
                  <c:v>74.647285950846893</c:v>
                </c:pt>
                <c:pt idx="97">
                  <c:v>74.875967980357402</c:v>
                </c:pt>
                <c:pt idx="98">
                  <c:v>75.134343520948576</c:v>
                </c:pt>
                <c:pt idx="99">
                  <c:v>76.09132144239581</c:v>
                </c:pt>
              </c:numCache>
            </c:numRef>
          </c:xVal>
          <c:yVal>
            <c:numRef>
              <c:f>'Normal Data'!$E$21:$E$120</c:f>
              <c:numCache>
                <c:formatCode>0.000</c:formatCode>
                <c:ptCount val="100"/>
                <c:pt idx="0">
                  <c:v>63.560426741127749</c:v>
                </c:pt>
                <c:pt idx="1">
                  <c:v>64.574774056038592</c:v>
                </c:pt>
                <c:pt idx="2">
                  <c:v>65.100090038649867</c:v>
                </c:pt>
                <c:pt idx="3">
                  <c:v>65.470223317618505</c:v>
                </c:pt>
                <c:pt idx="4">
                  <c:v>65.761505724319662</c:v>
                </c:pt>
                <c:pt idx="5">
                  <c:v>66.004517150192953</c:v>
                </c:pt>
                <c:pt idx="6">
                  <c:v>66.214745280951789</c:v>
                </c:pt>
                <c:pt idx="7">
                  <c:v>66.401171322653852</c:v>
                </c:pt>
                <c:pt idx="8">
                  <c:v>66.56949047750318</c:v>
                </c:pt>
                <c:pt idx="9">
                  <c:v>66.723552219579673</c:v>
                </c:pt>
                <c:pt idx="10">
                  <c:v>66.866086403823871</c:v>
                </c:pt>
                <c:pt idx="11">
                  <c:v>66.999102854922853</c:v>
                </c:pt>
                <c:pt idx="12">
                  <c:v>67.12412654905998</c:v>
                </c:pt>
                <c:pt idx="13">
                  <c:v>67.242343609501006</c:v>
                </c:pt>
                <c:pt idx="14">
                  <c:v>67.35469595578806</c:v>
                </c:pt>
                <c:pt idx="15">
                  <c:v>67.461944916957421</c:v>
                </c:pt>
                <c:pt idx="16">
                  <c:v>67.564715307351719</c:v>
                </c:pt>
                <c:pt idx="17">
                  <c:v>67.663526772316303</c:v>
                </c:pt>
                <c:pt idx="18">
                  <c:v>67.758816589995206</c:v>
                </c:pt>
                <c:pt idx="19">
                  <c:v>67.850956589395224</c:v>
                </c:pt>
                <c:pt idx="20">
                  <c:v>67.940265924153607</c:v>
                </c:pt>
                <c:pt idx="21">
                  <c:v>68.027020868354441</c:v>
                </c:pt>
                <c:pt idx="22">
                  <c:v>68.111462434098826</c:v>
                </c:pt>
                <c:pt idx="23">
                  <c:v>68.193802370179839</c:v>
                </c:pt>
                <c:pt idx="24">
                  <c:v>68.274227940167421</c:v>
                </c:pt>
                <c:pt idx="25">
                  <c:v>68.35290576815953</c:v>
                </c:pt>
                <c:pt idx="26">
                  <c:v>68.42998496390608</c:v>
                </c:pt>
                <c:pt idx="27">
                  <c:v>68.505599684893809</c:v>
                </c:pt>
                <c:pt idx="28">
                  <c:v>68.57987125415255</c:v>
                </c:pt>
                <c:pt idx="29">
                  <c:v>68.65290992430387</c:v>
                </c:pt>
                <c:pt idx="30">
                  <c:v>68.724816357578518</c:v>
                </c:pt>
                <c:pt idx="31">
                  <c:v>68.795682876038171</c:v>
                </c:pt>
                <c:pt idx="32">
                  <c:v>68.8655945245753</c:v>
                </c:pt>
                <c:pt idx="33">
                  <c:v>68.934629980396807</c:v>
                </c:pt>
                <c:pt idx="34">
                  <c:v>69.002862335894164</c:v>
                </c:pt>
                <c:pt idx="35">
                  <c:v>69.070359776537316</c:v>
                </c:pt>
                <c:pt idx="36">
                  <c:v>69.137186171323819</c:v>
                </c:pt>
                <c:pt idx="37">
                  <c:v>69.203401590089058</c:v>
                </c:pt>
                <c:pt idx="38">
                  <c:v>69.269062759432984</c:v>
                </c:pt>
                <c:pt idx="39">
                  <c:v>69.334223466989769</c:v>
                </c:pt>
                <c:pt idx="40">
                  <c:v>69.398934922144235</c:v>
                </c:pt>
                <c:pt idx="41">
                  <c:v>69.463246079995642</c:v>
                </c:pt>
                <c:pt idx="42">
                  <c:v>69.527203934318024</c:v>
                </c:pt>
                <c:pt idx="43">
                  <c:v>69.590853784417149</c:v>
                </c:pt>
                <c:pt idx="44">
                  <c:v>69.654239480096493</c:v>
                </c:pt>
                <c:pt idx="45">
                  <c:v>69.717403648388583</c:v>
                </c:pt>
                <c:pt idx="46">
                  <c:v>69.780387905260326</c:v>
                </c:pt>
                <c:pt idx="47">
                  <c:v>69.843233055141965</c:v>
                </c:pt>
                <c:pt idx="48">
                  <c:v>69.905979280846864</c:v>
                </c:pt>
                <c:pt idx="49">
                  <c:v>69.968666326229823</c:v>
                </c:pt>
                <c:pt idx="50">
                  <c:v>70.031333673770177</c:v>
                </c:pt>
                <c:pt idx="51">
                  <c:v>70.094020719153136</c:v>
                </c:pt>
                <c:pt idx="52">
                  <c:v>70.156766944858035</c:v>
                </c:pt>
                <c:pt idx="53">
                  <c:v>70.219612094739674</c:v>
                </c:pt>
                <c:pt idx="54">
                  <c:v>70.282596351611417</c:v>
                </c:pt>
                <c:pt idx="55">
                  <c:v>70.345760519903507</c:v>
                </c:pt>
                <c:pt idx="56">
                  <c:v>70.409146215582851</c:v>
                </c:pt>
                <c:pt idx="57">
                  <c:v>70.472796065681976</c:v>
                </c:pt>
                <c:pt idx="58">
                  <c:v>70.536753920004358</c:v>
                </c:pt>
                <c:pt idx="59">
                  <c:v>70.601065077855765</c:v>
                </c:pt>
                <c:pt idx="60">
                  <c:v>70.665776533010231</c:v>
                </c:pt>
                <c:pt idx="61">
                  <c:v>70.730937240567016</c:v>
                </c:pt>
                <c:pt idx="62">
                  <c:v>70.796598409910942</c:v>
                </c:pt>
                <c:pt idx="63">
                  <c:v>70.862813828676181</c:v>
                </c:pt>
                <c:pt idx="64">
                  <c:v>70.929640223462684</c:v>
                </c:pt>
                <c:pt idx="65">
                  <c:v>70.997137664105836</c:v>
                </c:pt>
                <c:pt idx="66">
                  <c:v>71.065370019603193</c:v>
                </c:pt>
                <c:pt idx="67">
                  <c:v>71.1344054754247</c:v>
                </c:pt>
                <c:pt idx="68">
                  <c:v>71.204317123961829</c:v>
                </c:pt>
                <c:pt idx="69">
                  <c:v>71.275183642421482</c:v>
                </c:pt>
                <c:pt idx="70">
                  <c:v>71.34709007569613</c:v>
                </c:pt>
                <c:pt idx="71">
                  <c:v>71.42012874584745</c:v>
                </c:pt>
                <c:pt idx="72">
                  <c:v>71.494400315106191</c:v>
                </c:pt>
                <c:pt idx="73">
                  <c:v>71.57001503609392</c:v>
                </c:pt>
                <c:pt idx="74">
                  <c:v>71.64709423184047</c:v>
                </c:pt>
                <c:pt idx="75">
                  <c:v>71.725772059832579</c:v>
                </c:pt>
                <c:pt idx="76">
                  <c:v>71.806197629820161</c:v>
                </c:pt>
                <c:pt idx="77">
                  <c:v>71.888537565901174</c:v>
                </c:pt>
                <c:pt idx="78">
                  <c:v>71.972979131645559</c:v>
                </c:pt>
                <c:pt idx="79">
                  <c:v>72.059734075846393</c:v>
                </c:pt>
                <c:pt idx="80">
                  <c:v>72.149043410604776</c:v>
                </c:pt>
                <c:pt idx="81">
                  <c:v>72.241183410004794</c:v>
                </c:pt>
                <c:pt idx="82">
                  <c:v>72.336473227683697</c:v>
                </c:pt>
                <c:pt idx="83">
                  <c:v>72.435284692648281</c:v>
                </c:pt>
                <c:pt idx="84">
                  <c:v>72.538055083042579</c:v>
                </c:pt>
                <c:pt idx="85">
                  <c:v>72.64530404421194</c:v>
                </c:pt>
                <c:pt idx="86">
                  <c:v>72.757656390498994</c:v>
                </c:pt>
                <c:pt idx="87">
                  <c:v>72.87587345094002</c:v>
                </c:pt>
                <c:pt idx="88">
                  <c:v>73.000897145077147</c:v>
                </c:pt>
                <c:pt idx="89">
                  <c:v>73.133913596176129</c:v>
                </c:pt>
                <c:pt idx="90">
                  <c:v>73.276447780420327</c:v>
                </c:pt>
                <c:pt idx="91">
                  <c:v>73.43050952249682</c:v>
                </c:pt>
                <c:pt idx="92">
                  <c:v>73.598828677346148</c:v>
                </c:pt>
                <c:pt idx="93">
                  <c:v>73.785254719048211</c:v>
                </c:pt>
                <c:pt idx="94">
                  <c:v>73.995482849807047</c:v>
                </c:pt>
                <c:pt idx="95">
                  <c:v>74.238494275680338</c:v>
                </c:pt>
                <c:pt idx="96">
                  <c:v>74.529776682381495</c:v>
                </c:pt>
                <c:pt idx="97">
                  <c:v>74.899909961350133</c:v>
                </c:pt>
                <c:pt idx="98">
                  <c:v>75.425225943961408</c:v>
                </c:pt>
                <c:pt idx="99">
                  <c:v>76.439573258872244</c:v>
                </c:pt>
              </c:numCache>
            </c:numRef>
          </c:yVal>
          <c:smooth val="0"/>
        </c:ser>
        <c:ser>
          <c:idx val="1"/>
          <c:order val="1"/>
          <c:spPr>
            <a:ln w="3175">
              <a:solidFill>
                <a:srgbClr val="FF00FF"/>
              </a:solidFill>
              <a:prstDash val="solid"/>
            </a:ln>
          </c:spPr>
          <c:marker>
            <c:symbol val="square"/>
            <c:size val="2"/>
            <c:spPr>
              <a:noFill/>
              <a:ln w="9525">
                <a:noFill/>
              </a:ln>
            </c:spPr>
          </c:marker>
          <c:xVal>
            <c:numRef>
              <c:f>'Normal Data'!$F$21:$F$120</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xVal>
          <c:yVal>
            <c:numRef>
              <c:f>'Normal Data'!$F$21:$F$120</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yVal>
          <c:smooth val="0"/>
        </c:ser>
        <c:dLbls>
          <c:showLegendKey val="0"/>
          <c:showVal val="0"/>
          <c:showCatName val="0"/>
          <c:showSerName val="0"/>
          <c:showPercent val="0"/>
          <c:showBubbleSize val="0"/>
        </c:dLbls>
        <c:axId val="152052480"/>
        <c:axId val="152054400"/>
      </c:scatterChart>
      <c:valAx>
        <c:axId val="152052480"/>
        <c:scaling>
          <c:orientation val="minMax"/>
          <c:max val="80"/>
          <c:min val="60"/>
        </c:scaling>
        <c:delete val="0"/>
        <c:axPos val="b"/>
        <c:majorGridlines>
          <c:spPr>
            <a:ln w="3175">
              <a:solidFill>
                <a:srgbClr val="969696"/>
              </a:solidFill>
              <a:prstDash val="sysDash"/>
            </a:ln>
          </c:spPr>
        </c:majorGridlines>
        <c:title>
          <c:tx>
            <c:rich>
              <a:bodyPr/>
              <a:lstStyle/>
              <a:p>
                <a:pPr>
                  <a:defRPr/>
                </a:pPr>
                <a:r>
                  <a:rPr lang="en-US"/>
                  <a:t>Observed X</a:t>
                </a:r>
              </a:p>
            </c:rich>
          </c:tx>
          <c:layout>
            <c:manualLayout>
              <c:xMode val="edge"/>
              <c:yMode val="edge"/>
              <c:x val="0.46035859328325646"/>
              <c:y val="0.8524606029184623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054400"/>
        <c:crosses val="autoZero"/>
        <c:crossBetween val="midCat"/>
        <c:majorUnit val="5"/>
      </c:valAx>
      <c:valAx>
        <c:axId val="152054400"/>
        <c:scaling>
          <c:orientation val="minMax"/>
          <c:max val="80"/>
          <c:min val="60"/>
        </c:scaling>
        <c:delete val="0"/>
        <c:axPos val="l"/>
        <c:majorGridlines>
          <c:spPr>
            <a:ln w="3175">
              <a:solidFill>
                <a:srgbClr val="969696"/>
              </a:solidFill>
              <a:prstDash val="sysDash"/>
            </a:ln>
          </c:spPr>
        </c:majorGridlines>
        <c:title>
          <c:tx>
            <c:rich>
              <a:bodyPr/>
              <a:lstStyle/>
              <a:p>
                <a:pPr>
                  <a:defRPr/>
                </a:pPr>
                <a:r>
                  <a:rPr lang="en-US"/>
                  <a:t>Expected X</a:t>
                </a:r>
              </a:p>
            </c:rich>
          </c:tx>
          <c:layout>
            <c:manualLayout>
              <c:xMode val="edge"/>
              <c:yMode val="edge"/>
              <c:x val="4.0920716112531973E-2"/>
              <c:y val="0.3524595228065627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052480"/>
        <c:crosses val="autoZero"/>
        <c:crossBetween val="midCat"/>
        <c:majorUnit val="5"/>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100 TriangularVariates</a:t>
            </a:r>
          </a:p>
        </c:rich>
      </c:tx>
      <c:layout>
        <c:manualLayout>
          <c:xMode val="edge"/>
          <c:yMode val="edge"/>
          <c:x val="0.23273684139866146"/>
          <c:y val="3.9473684210526314E-2"/>
        </c:manualLayout>
      </c:layout>
      <c:overlay val="0"/>
      <c:spPr>
        <a:noFill/>
        <a:ln w="25400">
          <a:noFill/>
        </a:ln>
      </c:spPr>
    </c:title>
    <c:autoTitleDeleted val="0"/>
    <c:plotArea>
      <c:layout>
        <c:manualLayout>
          <c:layoutTarget val="inner"/>
          <c:xMode val="edge"/>
          <c:yMode val="edge"/>
          <c:x val="9.4629274183376688E-2"/>
          <c:y val="0.19298328272033785"/>
          <c:w val="0.8695663033067047"/>
          <c:h val="0.58333583185920312"/>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'Triangular Data'!$O$5:$O$13</c:f>
              <c:numCache>
                <c:formatCode>0.0</c:formatCode>
                <c:ptCount val="9"/>
                <c:pt idx="0">
                  <c:v>60</c:v>
                </c:pt>
                <c:pt idx="1">
                  <c:v>62.5</c:v>
                </c:pt>
                <c:pt idx="2">
                  <c:v>65</c:v>
                </c:pt>
                <c:pt idx="3">
                  <c:v>67.5</c:v>
                </c:pt>
                <c:pt idx="4">
                  <c:v>70</c:v>
                </c:pt>
                <c:pt idx="5">
                  <c:v>72.5</c:v>
                </c:pt>
                <c:pt idx="6">
                  <c:v>75</c:v>
                </c:pt>
                <c:pt idx="7">
                  <c:v>77.5</c:v>
                </c:pt>
                <c:pt idx="8">
                  <c:v>80</c:v>
                </c:pt>
              </c:numCache>
            </c:numRef>
          </c:cat>
          <c:val>
            <c:numRef>
              <c:f>'Triangular Data'!$Q$5:$Q$13</c:f>
              <c:numCache>
                <c:formatCode>General</c:formatCode>
                <c:ptCount val="9"/>
                <c:pt idx="0">
                  <c:v>0</c:v>
                </c:pt>
                <c:pt idx="1">
                  <c:v>2</c:v>
                </c:pt>
                <c:pt idx="2">
                  <c:v>12</c:v>
                </c:pt>
                <c:pt idx="3">
                  <c:v>36</c:v>
                </c:pt>
                <c:pt idx="4">
                  <c:v>33</c:v>
                </c:pt>
                <c:pt idx="5">
                  <c:v>15</c:v>
                </c:pt>
                <c:pt idx="6">
                  <c:v>2</c:v>
                </c:pt>
                <c:pt idx="7">
                  <c:v>0</c:v>
                </c:pt>
                <c:pt idx="8">
                  <c:v>0</c:v>
                </c:pt>
              </c:numCache>
            </c:numRef>
          </c:val>
        </c:ser>
        <c:dLbls>
          <c:showLegendKey val="0"/>
          <c:showVal val="0"/>
          <c:showCatName val="0"/>
          <c:showSerName val="0"/>
          <c:showPercent val="0"/>
          <c:showBubbleSize val="0"/>
        </c:dLbls>
        <c:gapWidth val="0"/>
        <c:axId val="152487424"/>
        <c:axId val="152488960"/>
      </c:barChart>
      <c:lineChart>
        <c:grouping val="standard"/>
        <c:varyColors val="0"/>
        <c:ser>
          <c:idx val="0"/>
          <c:order val="1"/>
          <c:spPr>
            <a:ln w="38100">
              <a:pattFill prst="pct75">
                <a:fgClr>
                  <a:srgbClr val="FF0000"/>
                </a:fgClr>
                <a:bgClr>
                  <a:srgbClr val="FFFFFF"/>
                </a:bgClr>
              </a:pattFill>
              <a:prstDash val="solid"/>
            </a:ln>
          </c:spPr>
          <c:marker>
            <c:symbol val="none"/>
          </c:marker>
          <c:val>
            <c:numRef>
              <c:f>'Triangular Data'!$R$5:$R$13</c:f>
              <c:numCache>
                <c:formatCode>0.000</c:formatCode>
                <c:ptCount val="9"/>
                <c:pt idx="0">
                  <c:v>0.13182267897969735</c:v>
                </c:pt>
                <c:pt idx="1">
                  <c:v>2.1400233916549096</c:v>
                </c:pt>
                <c:pt idx="2">
                  <c:v>13.590512198327781</c:v>
                </c:pt>
                <c:pt idx="3">
                  <c:v>34.134474606854305</c:v>
                </c:pt>
                <c:pt idx="4">
                  <c:v>34.134474606854305</c:v>
                </c:pt>
                <c:pt idx="5">
                  <c:v>13.590512198327776</c:v>
                </c:pt>
                <c:pt idx="6">
                  <c:v>2.1400233916549105</c:v>
                </c:pt>
                <c:pt idx="7">
                  <c:v>0.13182267897969835</c:v>
                </c:pt>
                <c:pt idx="8">
                  <c:v>3.1384590261196443E-3</c:v>
                </c:pt>
              </c:numCache>
            </c:numRef>
          </c:val>
          <c:smooth val="1"/>
        </c:ser>
        <c:dLbls>
          <c:showLegendKey val="0"/>
          <c:showVal val="0"/>
          <c:showCatName val="0"/>
          <c:showSerName val="0"/>
          <c:showPercent val="0"/>
          <c:showBubbleSize val="0"/>
        </c:dLbls>
        <c:marker val="1"/>
        <c:smooth val="0"/>
        <c:axId val="152634112"/>
        <c:axId val="152635648"/>
      </c:lineChart>
      <c:catAx>
        <c:axId val="152487424"/>
        <c:scaling>
          <c:orientation val="minMax"/>
        </c:scaling>
        <c:delete val="0"/>
        <c:axPos val="b"/>
        <c:numFmt formatCode="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2488960"/>
        <c:crosses val="autoZero"/>
        <c:auto val="0"/>
        <c:lblAlgn val="ctr"/>
        <c:lblOffset val="100"/>
        <c:tickLblSkip val="1"/>
        <c:tickMarkSkip val="1"/>
        <c:noMultiLvlLbl val="0"/>
      </c:catAx>
      <c:valAx>
        <c:axId val="152488960"/>
        <c:scaling>
          <c:orientation val="minMax"/>
          <c:max val="50"/>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2487424"/>
        <c:crosses val="autoZero"/>
        <c:crossBetween val="between"/>
        <c:majorUnit val="10"/>
      </c:valAx>
      <c:catAx>
        <c:axId val="152634112"/>
        <c:scaling>
          <c:orientation val="minMax"/>
        </c:scaling>
        <c:delete val="1"/>
        <c:axPos val="b"/>
        <c:majorTickMark val="out"/>
        <c:minorTickMark val="none"/>
        <c:tickLblPos val="nextTo"/>
        <c:crossAx val="152635648"/>
        <c:crosses val="autoZero"/>
        <c:auto val="0"/>
        <c:lblAlgn val="ctr"/>
        <c:lblOffset val="100"/>
        <c:noMultiLvlLbl val="0"/>
      </c:catAx>
      <c:valAx>
        <c:axId val="152635648"/>
        <c:scaling>
          <c:orientation val="minMax"/>
        </c:scaling>
        <c:delete val="1"/>
        <c:axPos val="l"/>
        <c:numFmt formatCode="0.000" sourceLinked="1"/>
        <c:majorTickMark val="out"/>
        <c:minorTickMark val="none"/>
        <c:tickLblPos val="nextTo"/>
        <c:crossAx val="152634112"/>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Normal Probability Plot</a:t>
            </a:r>
          </a:p>
        </c:rich>
      </c:tx>
      <c:layout>
        <c:manualLayout>
          <c:xMode val="edge"/>
          <c:yMode val="edge"/>
          <c:x val="0.33248135543159407"/>
          <c:y val="4.0983765918149125E-2"/>
        </c:manualLayout>
      </c:layout>
      <c:overlay val="0"/>
      <c:spPr>
        <a:noFill/>
        <a:ln w="25400">
          <a:noFill/>
        </a:ln>
      </c:spPr>
    </c:title>
    <c:autoTitleDeleted val="0"/>
    <c:plotArea>
      <c:layout>
        <c:manualLayout>
          <c:layoutTarget val="inner"/>
          <c:xMode val="edge"/>
          <c:yMode val="edge"/>
          <c:x val="0.15089532910322229"/>
          <c:y val="0.22950865600316983"/>
          <c:w val="0.79283986477964252"/>
          <c:h val="0.51229610714993268"/>
        </c:manualLayout>
      </c:layout>
      <c:scatterChart>
        <c:scatterStyle val="lineMarker"/>
        <c:varyColors val="0"/>
        <c:ser>
          <c:idx val="0"/>
          <c:order val="0"/>
          <c:spPr>
            <a:ln w="28575">
              <a:noFill/>
            </a:ln>
          </c:spPr>
          <c:marker>
            <c:symbol val="diamond"/>
            <c:size val="3"/>
            <c:spPr>
              <a:solidFill>
                <a:srgbClr val="000080"/>
              </a:solidFill>
              <a:ln>
                <a:solidFill>
                  <a:srgbClr val="000080"/>
                </a:solidFill>
                <a:prstDash val="solid"/>
              </a:ln>
            </c:spPr>
          </c:marker>
          <c:xVal>
            <c:numRef>
              <c:f>'Triangular Data'!$D$21:$D$120</c:f>
              <c:numCache>
                <c:formatCode>0.0000</c:formatCode>
                <c:ptCount val="100"/>
                <c:pt idx="0">
                  <c:v>64.024100330580993</c:v>
                </c:pt>
                <c:pt idx="1">
                  <c:v>64.883222669351341</c:v>
                </c:pt>
                <c:pt idx="2">
                  <c:v>65.077566953798737</c:v>
                </c:pt>
                <c:pt idx="3">
                  <c:v>65.80056371979623</c:v>
                </c:pt>
                <c:pt idx="4">
                  <c:v>65.954580533848656</c:v>
                </c:pt>
                <c:pt idx="5">
                  <c:v>65.993380197998718</c:v>
                </c:pt>
                <c:pt idx="6">
                  <c:v>66.485361338307143</c:v>
                </c:pt>
                <c:pt idx="7">
                  <c:v>66.688126941413444</c:v>
                </c:pt>
                <c:pt idx="8">
                  <c:v>66.761396938977711</c:v>
                </c:pt>
                <c:pt idx="9">
                  <c:v>66.96171440477606</c:v>
                </c:pt>
                <c:pt idx="10">
                  <c:v>66.967298746473176</c:v>
                </c:pt>
                <c:pt idx="11">
                  <c:v>67.029843135823967</c:v>
                </c:pt>
                <c:pt idx="12">
                  <c:v>67.370568294771658</c:v>
                </c:pt>
                <c:pt idx="13">
                  <c:v>67.436074049396296</c:v>
                </c:pt>
                <c:pt idx="14">
                  <c:v>67.517212495680184</c:v>
                </c:pt>
                <c:pt idx="15">
                  <c:v>67.589484310323058</c:v>
                </c:pt>
                <c:pt idx="16">
                  <c:v>67.750106987595871</c:v>
                </c:pt>
                <c:pt idx="17">
                  <c:v>67.802384202166664</c:v>
                </c:pt>
                <c:pt idx="18">
                  <c:v>67.832513555800801</c:v>
                </c:pt>
                <c:pt idx="19">
                  <c:v>67.859413767131286</c:v>
                </c:pt>
                <c:pt idx="20">
                  <c:v>68.037227455776261</c:v>
                </c:pt>
                <c:pt idx="21">
                  <c:v>68.070507719348271</c:v>
                </c:pt>
                <c:pt idx="22">
                  <c:v>68.099519588949505</c:v>
                </c:pt>
                <c:pt idx="23">
                  <c:v>68.183638073726854</c:v>
                </c:pt>
                <c:pt idx="24">
                  <c:v>68.289449337320661</c:v>
                </c:pt>
                <c:pt idx="25">
                  <c:v>68.372803149768373</c:v>
                </c:pt>
                <c:pt idx="26">
                  <c:v>68.436024179594796</c:v>
                </c:pt>
                <c:pt idx="27">
                  <c:v>68.630092867711681</c:v>
                </c:pt>
                <c:pt idx="28">
                  <c:v>68.65167089141228</c:v>
                </c:pt>
                <c:pt idx="29">
                  <c:v>68.714439193760825</c:v>
                </c:pt>
                <c:pt idx="30">
                  <c:v>68.726853369305744</c:v>
                </c:pt>
                <c:pt idx="31">
                  <c:v>68.773941287078742</c:v>
                </c:pt>
                <c:pt idx="32">
                  <c:v>68.804776692106742</c:v>
                </c:pt>
                <c:pt idx="33">
                  <c:v>68.869103842283209</c:v>
                </c:pt>
                <c:pt idx="34">
                  <c:v>68.981160410516139</c:v>
                </c:pt>
                <c:pt idx="35">
                  <c:v>69.007704349016279</c:v>
                </c:pt>
                <c:pt idx="36">
                  <c:v>69.119195576651407</c:v>
                </c:pt>
                <c:pt idx="37">
                  <c:v>69.154551985697125</c:v>
                </c:pt>
                <c:pt idx="38">
                  <c:v>69.228566716031523</c:v>
                </c:pt>
                <c:pt idx="39">
                  <c:v>69.261216412843396</c:v>
                </c:pt>
                <c:pt idx="40">
                  <c:v>69.373284283723393</c:v>
                </c:pt>
                <c:pt idx="41">
                  <c:v>69.430208722513683</c:v>
                </c:pt>
                <c:pt idx="42">
                  <c:v>69.523197165457802</c:v>
                </c:pt>
                <c:pt idx="43">
                  <c:v>69.668868361672736</c:v>
                </c:pt>
                <c:pt idx="44">
                  <c:v>69.678256711063696</c:v>
                </c:pt>
                <c:pt idx="45">
                  <c:v>69.713656117694256</c:v>
                </c:pt>
                <c:pt idx="46">
                  <c:v>69.721454391521746</c:v>
                </c:pt>
                <c:pt idx="47">
                  <c:v>69.760861033302433</c:v>
                </c:pt>
                <c:pt idx="48">
                  <c:v>69.888495444652406</c:v>
                </c:pt>
                <c:pt idx="49">
                  <c:v>69.932248764383885</c:v>
                </c:pt>
                <c:pt idx="50">
                  <c:v>70.01406052920818</c:v>
                </c:pt>
                <c:pt idx="51">
                  <c:v>70.067068205308999</c:v>
                </c:pt>
                <c:pt idx="52">
                  <c:v>70.123180477799579</c:v>
                </c:pt>
                <c:pt idx="53">
                  <c:v>70.14645648261839</c:v>
                </c:pt>
                <c:pt idx="54">
                  <c:v>70.193882676843316</c:v>
                </c:pt>
                <c:pt idx="55">
                  <c:v>70.349603677465581</c:v>
                </c:pt>
                <c:pt idx="56">
                  <c:v>70.424428067758257</c:v>
                </c:pt>
                <c:pt idx="57">
                  <c:v>70.466940734134695</c:v>
                </c:pt>
                <c:pt idx="58">
                  <c:v>70.492572818166622</c:v>
                </c:pt>
                <c:pt idx="59">
                  <c:v>70.532196997799588</c:v>
                </c:pt>
                <c:pt idx="60">
                  <c:v>70.556136630613736</c:v>
                </c:pt>
                <c:pt idx="61">
                  <c:v>70.626374333223126</c:v>
                </c:pt>
                <c:pt idx="62">
                  <c:v>70.659078611714534</c:v>
                </c:pt>
                <c:pt idx="63">
                  <c:v>70.752667865497628</c:v>
                </c:pt>
                <c:pt idx="64">
                  <c:v>70.813458837803665</c:v>
                </c:pt>
                <c:pt idx="65">
                  <c:v>70.892935319950652</c:v>
                </c:pt>
                <c:pt idx="66">
                  <c:v>71.131231004572101</c:v>
                </c:pt>
                <c:pt idx="67">
                  <c:v>71.163507685194318</c:v>
                </c:pt>
                <c:pt idx="68">
                  <c:v>71.169025946559657</c:v>
                </c:pt>
                <c:pt idx="69">
                  <c:v>71.214921371791462</c:v>
                </c:pt>
                <c:pt idx="70">
                  <c:v>71.3648377896195</c:v>
                </c:pt>
                <c:pt idx="71">
                  <c:v>71.46265379963944</c:v>
                </c:pt>
                <c:pt idx="72">
                  <c:v>71.511574939653684</c:v>
                </c:pt>
                <c:pt idx="73">
                  <c:v>71.520604965891138</c:v>
                </c:pt>
                <c:pt idx="74">
                  <c:v>71.55737849966674</c:v>
                </c:pt>
                <c:pt idx="75">
                  <c:v>71.646605082948511</c:v>
                </c:pt>
                <c:pt idx="76">
                  <c:v>71.660038465973102</c:v>
                </c:pt>
                <c:pt idx="77">
                  <c:v>71.997764877623794</c:v>
                </c:pt>
                <c:pt idx="78">
                  <c:v>72.00807870497971</c:v>
                </c:pt>
                <c:pt idx="79">
                  <c:v>72.121918514234579</c:v>
                </c:pt>
                <c:pt idx="80">
                  <c:v>72.178772598126358</c:v>
                </c:pt>
                <c:pt idx="81">
                  <c:v>72.297728884569608</c:v>
                </c:pt>
                <c:pt idx="82">
                  <c:v>72.349626298352746</c:v>
                </c:pt>
                <c:pt idx="83">
                  <c:v>72.671838118897767</c:v>
                </c:pt>
                <c:pt idx="84">
                  <c:v>73.031338289954135</c:v>
                </c:pt>
                <c:pt idx="85">
                  <c:v>73.033974483149606</c:v>
                </c:pt>
                <c:pt idx="86">
                  <c:v>73.053271451974382</c:v>
                </c:pt>
                <c:pt idx="87">
                  <c:v>73.109136462604638</c:v>
                </c:pt>
                <c:pt idx="88">
                  <c:v>73.205155599148284</c:v>
                </c:pt>
                <c:pt idx="89">
                  <c:v>73.617496249245065</c:v>
                </c:pt>
                <c:pt idx="90">
                  <c:v>73.757261784413117</c:v>
                </c:pt>
                <c:pt idx="91">
                  <c:v>73.786502941990562</c:v>
                </c:pt>
                <c:pt idx="92">
                  <c:v>73.822810484465734</c:v>
                </c:pt>
                <c:pt idx="93">
                  <c:v>73.864017971783895</c:v>
                </c:pt>
                <c:pt idx="94">
                  <c:v>73.965545790953101</c:v>
                </c:pt>
                <c:pt idx="95">
                  <c:v>73.97663170639899</c:v>
                </c:pt>
                <c:pt idx="96">
                  <c:v>74.536419923501541</c:v>
                </c:pt>
                <c:pt idx="97">
                  <c:v>74.822436608016545</c:v>
                </c:pt>
                <c:pt idx="98">
                  <c:v>75.538962192969095</c:v>
                </c:pt>
                <c:pt idx="99">
                  <c:v>76.030321438872846</c:v>
                </c:pt>
              </c:numCache>
            </c:numRef>
          </c:xVal>
          <c:yVal>
            <c:numRef>
              <c:f>'Triangular Data'!$E$21:$E$120</c:f>
              <c:numCache>
                <c:formatCode>0.000</c:formatCode>
                <c:ptCount val="100"/>
                <c:pt idx="0">
                  <c:v>63.560426741127749</c:v>
                </c:pt>
                <c:pt idx="1">
                  <c:v>64.574774056038592</c:v>
                </c:pt>
                <c:pt idx="2">
                  <c:v>65.100090038649867</c:v>
                </c:pt>
                <c:pt idx="3">
                  <c:v>65.470223317618505</c:v>
                </c:pt>
                <c:pt idx="4">
                  <c:v>65.761505724319662</c:v>
                </c:pt>
                <c:pt idx="5">
                  <c:v>66.004517150192953</c:v>
                </c:pt>
                <c:pt idx="6">
                  <c:v>66.214745280951789</c:v>
                </c:pt>
                <c:pt idx="7">
                  <c:v>66.401171322653852</c:v>
                </c:pt>
                <c:pt idx="8">
                  <c:v>66.56949047750318</c:v>
                </c:pt>
                <c:pt idx="9">
                  <c:v>66.723552219579673</c:v>
                </c:pt>
                <c:pt idx="10">
                  <c:v>66.866086403823871</c:v>
                </c:pt>
                <c:pt idx="11">
                  <c:v>66.999102854922853</c:v>
                </c:pt>
                <c:pt idx="12">
                  <c:v>67.12412654905998</c:v>
                </c:pt>
                <c:pt idx="13">
                  <c:v>67.242343609501006</c:v>
                </c:pt>
                <c:pt idx="14">
                  <c:v>67.35469595578806</c:v>
                </c:pt>
                <c:pt idx="15">
                  <c:v>67.461944916957421</c:v>
                </c:pt>
                <c:pt idx="16">
                  <c:v>67.564715307351719</c:v>
                </c:pt>
                <c:pt idx="17">
                  <c:v>67.663526772316303</c:v>
                </c:pt>
                <c:pt idx="18">
                  <c:v>67.758816589995206</c:v>
                </c:pt>
                <c:pt idx="19">
                  <c:v>67.850956589395224</c:v>
                </c:pt>
                <c:pt idx="20">
                  <c:v>67.940265924153607</c:v>
                </c:pt>
                <c:pt idx="21">
                  <c:v>68.027020868354441</c:v>
                </c:pt>
                <c:pt idx="22">
                  <c:v>68.111462434098826</c:v>
                </c:pt>
                <c:pt idx="23">
                  <c:v>68.193802370179839</c:v>
                </c:pt>
                <c:pt idx="24">
                  <c:v>68.274227940167421</c:v>
                </c:pt>
                <c:pt idx="25">
                  <c:v>68.35290576815953</c:v>
                </c:pt>
                <c:pt idx="26">
                  <c:v>68.42998496390608</c:v>
                </c:pt>
                <c:pt idx="27">
                  <c:v>68.505599684893809</c:v>
                </c:pt>
                <c:pt idx="28">
                  <c:v>68.57987125415255</c:v>
                </c:pt>
                <c:pt idx="29">
                  <c:v>68.65290992430387</c:v>
                </c:pt>
                <c:pt idx="30">
                  <c:v>68.724816357578518</c:v>
                </c:pt>
                <c:pt idx="31">
                  <c:v>68.795682876038171</c:v>
                </c:pt>
                <c:pt idx="32">
                  <c:v>68.8655945245753</c:v>
                </c:pt>
                <c:pt idx="33">
                  <c:v>68.934629980396807</c:v>
                </c:pt>
                <c:pt idx="34">
                  <c:v>69.002862335894164</c:v>
                </c:pt>
                <c:pt idx="35">
                  <c:v>69.070359776537316</c:v>
                </c:pt>
                <c:pt idx="36">
                  <c:v>69.137186171323819</c:v>
                </c:pt>
                <c:pt idx="37">
                  <c:v>69.203401590089058</c:v>
                </c:pt>
                <c:pt idx="38">
                  <c:v>69.269062759432984</c:v>
                </c:pt>
                <c:pt idx="39">
                  <c:v>69.334223466989769</c:v>
                </c:pt>
                <c:pt idx="40">
                  <c:v>69.398934922144235</c:v>
                </c:pt>
                <c:pt idx="41">
                  <c:v>69.463246079995642</c:v>
                </c:pt>
                <c:pt idx="42">
                  <c:v>69.527203934318024</c:v>
                </c:pt>
                <c:pt idx="43">
                  <c:v>69.590853784417149</c:v>
                </c:pt>
                <c:pt idx="44">
                  <c:v>69.654239480096493</c:v>
                </c:pt>
                <c:pt idx="45">
                  <c:v>69.717403648388583</c:v>
                </c:pt>
                <c:pt idx="46">
                  <c:v>69.780387905260326</c:v>
                </c:pt>
                <c:pt idx="47">
                  <c:v>69.843233055141965</c:v>
                </c:pt>
                <c:pt idx="48">
                  <c:v>69.905979280846864</c:v>
                </c:pt>
                <c:pt idx="49">
                  <c:v>69.968666326229823</c:v>
                </c:pt>
                <c:pt idx="50">
                  <c:v>70.031333673770177</c:v>
                </c:pt>
                <c:pt idx="51">
                  <c:v>70.094020719153136</c:v>
                </c:pt>
                <c:pt idx="52">
                  <c:v>70.156766944858035</c:v>
                </c:pt>
                <c:pt idx="53">
                  <c:v>70.219612094739674</c:v>
                </c:pt>
                <c:pt idx="54">
                  <c:v>70.282596351611417</c:v>
                </c:pt>
                <c:pt idx="55">
                  <c:v>70.345760519903507</c:v>
                </c:pt>
                <c:pt idx="56">
                  <c:v>70.409146215582851</c:v>
                </c:pt>
                <c:pt idx="57">
                  <c:v>70.472796065681976</c:v>
                </c:pt>
                <c:pt idx="58">
                  <c:v>70.536753920004358</c:v>
                </c:pt>
                <c:pt idx="59">
                  <c:v>70.601065077855765</c:v>
                </c:pt>
                <c:pt idx="60">
                  <c:v>70.665776533010231</c:v>
                </c:pt>
                <c:pt idx="61">
                  <c:v>70.730937240567016</c:v>
                </c:pt>
                <c:pt idx="62">
                  <c:v>70.796598409910942</c:v>
                </c:pt>
                <c:pt idx="63">
                  <c:v>70.862813828676181</c:v>
                </c:pt>
                <c:pt idx="64">
                  <c:v>70.929640223462684</c:v>
                </c:pt>
                <c:pt idx="65">
                  <c:v>70.997137664105836</c:v>
                </c:pt>
                <c:pt idx="66">
                  <c:v>71.065370019603193</c:v>
                </c:pt>
                <c:pt idx="67">
                  <c:v>71.1344054754247</c:v>
                </c:pt>
                <c:pt idx="68">
                  <c:v>71.204317123961829</c:v>
                </c:pt>
                <c:pt idx="69">
                  <c:v>71.275183642421482</c:v>
                </c:pt>
                <c:pt idx="70">
                  <c:v>71.34709007569613</c:v>
                </c:pt>
                <c:pt idx="71">
                  <c:v>71.42012874584745</c:v>
                </c:pt>
                <c:pt idx="72">
                  <c:v>71.494400315106191</c:v>
                </c:pt>
                <c:pt idx="73">
                  <c:v>71.57001503609392</c:v>
                </c:pt>
                <c:pt idx="74">
                  <c:v>71.64709423184047</c:v>
                </c:pt>
                <c:pt idx="75">
                  <c:v>71.725772059832579</c:v>
                </c:pt>
                <c:pt idx="76">
                  <c:v>71.806197629820161</c:v>
                </c:pt>
                <c:pt idx="77">
                  <c:v>71.888537565901174</c:v>
                </c:pt>
                <c:pt idx="78">
                  <c:v>71.972979131645559</c:v>
                </c:pt>
                <c:pt idx="79">
                  <c:v>72.059734075846393</c:v>
                </c:pt>
                <c:pt idx="80">
                  <c:v>72.149043410604776</c:v>
                </c:pt>
                <c:pt idx="81">
                  <c:v>72.241183410004794</c:v>
                </c:pt>
                <c:pt idx="82">
                  <c:v>72.336473227683697</c:v>
                </c:pt>
                <c:pt idx="83">
                  <c:v>72.435284692648281</c:v>
                </c:pt>
                <c:pt idx="84">
                  <c:v>72.538055083042579</c:v>
                </c:pt>
                <c:pt idx="85">
                  <c:v>72.64530404421194</c:v>
                </c:pt>
                <c:pt idx="86">
                  <c:v>72.757656390498994</c:v>
                </c:pt>
                <c:pt idx="87">
                  <c:v>72.87587345094002</c:v>
                </c:pt>
                <c:pt idx="88">
                  <c:v>73.000897145077147</c:v>
                </c:pt>
                <c:pt idx="89">
                  <c:v>73.133913596176129</c:v>
                </c:pt>
                <c:pt idx="90">
                  <c:v>73.276447780420327</c:v>
                </c:pt>
                <c:pt idx="91">
                  <c:v>73.43050952249682</c:v>
                </c:pt>
                <c:pt idx="92">
                  <c:v>73.598828677346148</c:v>
                </c:pt>
                <c:pt idx="93">
                  <c:v>73.785254719048211</c:v>
                </c:pt>
                <c:pt idx="94">
                  <c:v>73.995482849807047</c:v>
                </c:pt>
                <c:pt idx="95">
                  <c:v>74.238494275680338</c:v>
                </c:pt>
                <c:pt idx="96">
                  <c:v>74.529776682381495</c:v>
                </c:pt>
                <c:pt idx="97">
                  <c:v>74.899909961350133</c:v>
                </c:pt>
                <c:pt idx="98">
                  <c:v>75.425225943961408</c:v>
                </c:pt>
                <c:pt idx="99">
                  <c:v>76.439573258872244</c:v>
                </c:pt>
              </c:numCache>
            </c:numRef>
          </c:yVal>
          <c:smooth val="0"/>
        </c:ser>
        <c:ser>
          <c:idx val="1"/>
          <c:order val="1"/>
          <c:spPr>
            <a:ln w="3175">
              <a:solidFill>
                <a:srgbClr val="FF00FF"/>
              </a:solidFill>
              <a:prstDash val="solid"/>
            </a:ln>
          </c:spPr>
          <c:marker>
            <c:symbol val="square"/>
            <c:size val="2"/>
            <c:spPr>
              <a:noFill/>
              <a:ln w="9525">
                <a:noFill/>
              </a:ln>
            </c:spPr>
          </c:marker>
          <c:xVal>
            <c:numRef>
              <c:f>'Triangular Data'!$F$21:$F$120</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xVal>
          <c:yVal>
            <c:numRef>
              <c:f>'Triangular Data'!$F$21:$F$120</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yVal>
          <c:smooth val="0"/>
        </c:ser>
        <c:dLbls>
          <c:showLegendKey val="0"/>
          <c:showVal val="0"/>
          <c:showCatName val="0"/>
          <c:showSerName val="0"/>
          <c:showPercent val="0"/>
          <c:showBubbleSize val="0"/>
        </c:dLbls>
        <c:axId val="152647936"/>
        <c:axId val="152662784"/>
      </c:scatterChart>
      <c:valAx>
        <c:axId val="152647936"/>
        <c:scaling>
          <c:orientation val="minMax"/>
          <c:max val="80"/>
          <c:min val="60"/>
        </c:scaling>
        <c:delete val="0"/>
        <c:axPos val="b"/>
        <c:majorGridlines>
          <c:spPr>
            <a:ln w="3175">
              <a:solidFill>
                <a:srgbClr val="969696"/>
              </a:solidFill>
              <a:prstDash val="sysDash"/>
            </a:ln>
          </c:spPr>
        </c:majorGridlines>
        <c:title>
          <c:tx>
            <c:rich>
              <a:bodyPr/>
              <a:lstStyle/>
              <a:p>
                <a:pPr>
                  <a:defRPr/>
                </a:pPr>
                <a:r>
                  <a:rPr lang="en-US"/>
                  <a:t>Observed X</a:t>
                </a:r>
              </a:p>
            </c:rich>
          </c:tx>
          <c:layout>
            <c:manualLayout>
              <c:xMode val="edge"/>
              <c:yMode val="edge"/>
              <c:x val="0.46035859328325646"/>
              <c:y val="0.8524606029184623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662784"/>
        <c:crosses val="autoZero"/>
        <c:crossBetween val="midCat"/>
        <c:majorUnit val="5"/>
      </c:valAx>
      <c:valAx>
        <c:axId val="152662784"/>
        <c:scaling>
          <c:orientation val="minMax"/>
          <c:max val="80"/>
          <c:min val="60"/>
        </c:scaling>
        <c:delete val="0"/>
        <c:axPos val="l"/>
        <c:majorGridlines>
          <c:spPr>
            <a:ln w="3175">
              <a:solidFill>
                <a:srgbClr val="969696"/>
              </a:solidFill>
              <a:prstDash val="sysDash"/>
            </a:ln>
          </c:spPr>
        </c:majorGridlines>
        <c:title>
          <c:tx>
            <c:rich>
              <a:bodyPr/>
              <a:lstStyle/>
              <a:p>
                <a:pPr>
                  <a:defRPr/>
                </a:pPr>
                <a:r>
                  <a:rPr lang="en-US"/>
                  <a:t>Expected X</a:t>
                </a:r>
              </a:p>
            </c:rich>
          </c:tx>
          <c:layout>
            <c:manualLayout>
              <c:xMode val="edge"/>
              <c:yMode val="edge"/>
              <c:x val="4.0920716112531973E-2"/>
              <c:y val="0.3524595228065627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647936"/>
        <c:crosses val="autoZero"/>
        <c:crossBetween val="midCat"/>
        <c:majorUnit val="5"/>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100 Uniform Variates</a:t>
            </a:r>
          </a:p>
        </c:rich>
      </c:tx>
      <c:layout>
        <c:manualLayout>
          <c:xMode val="edge"/>
          <c:yMode val="edge"/>
          <c:x val="0.2455245651838277"/>
          <c:y val="3.9473684210526314E-2"/>
        </c:manualLayout>
      </c:layout>
      <c:overlay val="0"/>
      <c:spPr>
        <a:noFill/>
        <a:ln w="25400">
          <a:noFill/>
        </a:ln>
      </c:spPr>
    </c:title>
    <c:autoTitleDeleted val="0"/>
    <c:plotArea>
      <c:layout>
        <c:manualLayout>
          <c:layoutTarget val="inner"/>
          <c:xMode val="edge"/>
          <c:yMode val="edge"/>
          <c:x val="9.4629274183376688E-2"/>
          <c:y val="0.19298328272033785"/>
          <c:w val="0.8695663033067047"/>
          <c:h val="0.58333583185920312"/>
        </c:manualLayout>
      </c:layout>
      <c:barChart>
        <c:barDir val="col"/>
        <c:grouping val="clustered"/>
        <c:varyColors val="0"/>
        <c:ser>
          <c:idx val="1"/>
          <c:order val="0"/>
          <c:spPr>
            <a:solidFill>
              <a:srgbClr val="9999FF"/>
            </a:solidFill>
            <a:ln w="12700">
              <a:solidFill>
                <a:srgbClr val="000000"/>
              </a:solidFill>
              <a:prstDash val="solid"/>
            </a:ln>
          </c:spPr>
          <c:invertIfNegative val="0"/>
          <c:cat>
            <c:numRef>
              <c:f>'Uniform Data'!$O$5:$O$13</c:f>
              <c:numCache>
                <c:formatCode>0.0</c:formatCode>
                <c:ptCount val="9"/>
                <c:pt idx="0">
                  <c:v>60</c:v>
                </c:pt>
                <c:pt idx="1">
                  <c:v>62.5</c:v>
                </c:pt>
                <c:pt idx="2">
                  <c:v>65</c:v>
                </c:pt>
                <c:pt idx="3">
                  <c:v>67.5</c:v>
                </c:pt>
                <c:pt idx="4">
                  <c:v>70</c:v>
                </c:pt>
                <c:pt idx="5">
                  <c:v>72.5</c:v>
                </c:pt>
                <c:pt idx="6">
                  <c:v>75</c:v>
                </c:pt>
                <c:pt idx="7">
                  <c:v>77.5</c:v>
                </c:pt>
                <c:pt idx="8">
                  <c:v>80</c:v>
                </c:pt>
              </c:numCache>
            </c:numRef>
          </c:cat>
          <c:val>
            <c:numRef>
              <c:f>'Uniform Data'!$Q$5:$Q$13</c:f>
              <c:numCache>
                <c:formatCode>General</c:formatCode>
                <c:ptCount val="9"/>
                <c:pt idx="0">
                  <c:v>0</c:v>
                </c:pt>
                <c:pt idx="1">
                  <c:v>14</c:v>
                </c:pt>
                <c:pt idx="2">
                  <c:v>13</c:v>
                </c:pt>
                <c:pt idx="3">
                  <c:v>16</c:v>
                </c:pt>
                <c:pt idx="4">
                  <c:v>21</c:v>
                </c:pt>
                <c:pt idx="5">
                  <c:v>18</c:v>
                </c:pt>
                <c:pt idx="6">
                  <c:v>18</c:v>
                </c:pt>
                <c:pt idx="7">
                  <c:v>0</c:v>
                </c:pt>
                <c:pt idx="8">
                  <c:v>0</c:v>
                </c:pt>
              </c:numCache>
            </c:numRef>
          </c:val>
        </c:ser>
        <c:dLbls>
          <c:showLegendKey val="0"/>
          <c:showVal val="0"/>
          <c:showCatName val="0"/>
          <c:showSerName val="0"/>
          <c:showPercent val="0"/>
          <c:showBubbleSize val="0"/>
        </c:dLbls>
        <c:gapWidth val="0"/>
        <c:axId val="152849024"/>
        <c:axId val="152854912"/>
      </c:barChart>
      <c:lineChart>
        <c:grouping val="standard"/>
        <c:varyColors val="0"/>
        <c:ser>
          <c:idx val="0"/>
          <c:order val="1"/>
          <c:spPr>
            <a:ln w="19050">
              <a:pattFill prst="pct75">
                <a:fgClr>
                  <a:srgbClr val="FF0000"/>
                </a:fgClr>
                <a:bgClr>
                  <a:srgbClr val="FFFFFF"/>
                </a:bgClr>
              </a:pattFill>
              <a:prstDash val="solid"/>
            </a:ln>
          </c:spPr>
          <c:marker>
            <c:symbol val="none"/>
          </c:marker>
          <c:val>
            <c:numRef>
              <c:f>'Uniform Data'!$R$5:$R$13</c:f>
              <c:numCache>
                <c:formatCode>0.000</c:formatCode>
                <c:ptCount val="9"/>
                <c:pt idx="0">
                  <c:v>0.13182267897969735</c:v>
                </c:pt>
                <c:pt idx="1">
                  <c:v>2.1400233916549096</c:v>
                </c:pt>
                <c:pt idx="2">
                  <c:v>13.590512198327781</c:v>
                </c:pt>
                <c:pt idx="3">
                  <c:v>34.134474606854305</c:v>
                </c:pt>
                <c:pt idx="4">
                  <c:v>34.134474606854305</c:v>
                </c:pt>
                <c:pt idx="5">
                  <c:v>13.590512198327776</c:v>
                </c:pt>
                <c:pt idx="6">
                  <c:v>2.1400233916549105</c:v>
                </c:pt>
                <c:pt idx="7">
                  <c:v>0.13182267897969835</c:v>
                </c:pt>
                <c:pt idx="8">
                  <c:v>3.1384590261196443E-3</c:v>
                </c:pt>
              </c:numCache>
            </c:numRef>
          </c:val>
          <c:smooth val="1"/>
        </c:ser>
        <c:dLbls>
          <c:showLegendKey val="0"/>
          <c:showVal val="0"/>
          <c:showCatName val="0"/>
          <c:showSerName val="0"/>
          <c:showPercent val="0"/>
          <c:showBubbleSize val="0"/>
        </c:dLbls>
        <c:marker val="1"/>
        <c:smooth val="0"/>
        <c:axId val="152856448"/>
        <c:axId val="152857984"/>
      </c:lineChart>
      <c:catAx>
        <c:axId val="152849024"/>
        <c:scaling>
          <c:orientation val="minMax"/>
        </c:scaling>
        <c:delete val="0"/>
        <c:axPos val="b"/>
        <c:numFmt formatCode="0.0" sourceLinked="1"/>
        <c:majorTickMark val="cross"/>
        <c:minorTickMark val="none"/>
        <c:tickLblPos val="nextTo"/>
        <c:spPr>
          <a:ln w="3175">
            <a:solidFill>
              <a:srgbClr val="000000"/>
            </a:solidFill>
            <a:prstDash val="solid"/>
          </a:ln>
        </c:spPr>
        <c:txPr>
          <a:bodyPr rot="-2700000" vert="horz"/>
          <a:lstStyle/>
          <a:p>
            <a:pPr>
              <a:defRPr/>
            </a:pPr>
            <a:endParaRPr lang="en-US"/>
          </a:p>
        </c:txPr>
        <c:crossAx val="152854912"/>
        <c:crosses val="autoZero"/>
        <c:auto val="0"/>
        <c:lblAlgn val="ctr"/>
        <c:lblOffset val="100"/>
        <c:tickLblSkip val="1"/>
        <c:tickMarkSkip val="1"/>
        <c:noMultiLvlLbl val="0"/>
      </c:catAx>
      <c:valAx>
        <c:axId val="152854912"/>
        <c:scaling>
          <c:orientation val="minMax"/>
          <c:max val="50"/>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2849024"/>
        <c:crosses val="autoZero"/>
        <c:crossBetween val="between"/>
        <c:majorUnit val="10"/>
      </c:valAx>
      <c:catAx>
        <c:axId val="152856448"/>
        <c:scaling>
          <c:orientation val="minMax"/>
        </c:scaling>
        <c:delete val="1"/>
        <c:axPos val="b"/>
        <c:majorTickMark val="out"/>
        <c:minorTickMark val="none"/>
        <c:tickLblPos val="nextTo"/>
        <c:crossAx val="152857984"/>
        <c:crosses val="autoZero"/>
        <c:auto val="0"/>
        <c:lblAlgn val="ctr"/>
        <c:lblOffset val="100"/>
        <c:noMultiLvlLbl val="0"/>
      </c:catAx>
      <c:valAx>
        <c:axId val="152857984"/>
        <c:scaling>
          <c:orientation val="minMax"/>
        </c:scaling>
        <c:delete val="1"/>
        <c:axPos val="l"/>
        <c:numFmt formatCode="0.000" sourceLinked="1"/>
        <c:majorTickMark val="out"/>
        <c:minorTickMark val="none"/>
        <c:tickLblPos val="nextTo"/>
        <c:crossAx val="152856448"/>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Normal Probability Plot</a:t>
            </a:r>
          </a:p>
        </c:rich>
      </c:tx>
      <c:layout>
        <c:manualLayout>
          <c:xMode val="edge"/>
          <c:yMode val="edge"/>
          <c:x val="0.33248135543159407"/>
          <c:y val="4.0983765918149125E-2"/>
        </c:manualLayout>
      </c:layout>
      <c:overlay val="0"/>
      <c:spPr>
        <a:noFill/>
        <a:ln w="25400">
          <a:noFill/>
        </a:ln>
      </c:spPr>
    </c:title>
    <c:autoTitleDeleted val="0"/>
    <c:plotArea>
      <c:layout>
        <c:manualLayout>
          <c:layoutTarget val="inner"/>
          <c:xMode val="edge"/>
          <c:yMode val="edge"/>
          <c:x val="0.15089532910322229"/>
          <c:y val="0.22950865600316983"/>
          <c:w val="0.79283986477964252"/>
          <c:h val="0.51229610714993268"/>
        </c:manualLayout>
      </c:layout>
      <c:scatterChart>
        <c:scatterStyle val="lineMarker"/>
        <c:varyColors val="0"/>
        <c:ser>
          <c:idx val="0"/>
          <c:order val="0"/>
          <c:spPr>
            <a:ln w="28575">
              <a:noFill/>
            </a:ln>
          </c:spPr>
          <c:marker>
            <c:symbol val="diamond"/>
            <c:size val="3"/>
            <c:spPr>
              <a:solidFill>
                <a:srgbClr val="000080"/>
              </a:solidFill>
              <a:ln>
                <a:solidFill>
                  <a:srgbClr val="000080"/>
                </a:solidFill>
                <a:prstDash val="solid"/>
              </a:ln>
            </c:spPr>
          </c:marker>
          <c:xVal>
            <c:numRef>
              <c:f>'Uniform Data'!$D$20:$D$119</c:f>
              <c:numCache>
                <c:formatCode>0.0000</c:formatCode>
                <c:ptCount val="100"/>
                <c:pt idx="0">
                  <c:v>62.553497185108554</c:v>
                </c:pt>
                <c:pt idx="1">
                  <c:v>62.62676938765631</c:v>
                </c:pt>
                <c:pt idx="2">
                  <c:v>63.142242510699113</c:v>
                </c:pt>
                <c:pt idx="3">
                  <c:v>63.290706860962544</c:v>
                </c:pt>
                <c:pt idx="4">
                  <c:v>63.728684270299098</c:v>
                </c:pt>
                <c:pt idx="5">
                  <c:v>63.849664343365347</c:v>
                </c:pt>
                <c:pt idx="6">
                  <c:v>64.03478134490895</c:v>
                </c:pt>
                <c:pt idx="7">
                  <c:v>64.498788083845767</c:v>
                </c:pt>
                <c:pt idx="8">
                  <c:v>64.523875453080862</c:v>
                </c:pt>
                <c:pt idx="9">
                  <c:v>64.579993637528588</c:v>
                </c:pt>
                <c:pt idx="10">
                  <c:v>64.671602721975162</c:v>
                </c:pt>
                <c:pt idx="11">
                  <c:v>64.82294625209768</c:v>
                </c:pt>
                <c:pt idx="12">
                  <c:v>64.881903554019786</c:v>
                </c:pt>
                <c:pt idx="13">
                  <c:v>64.993486171330275</c:v>
                </c:pt>
                <c:pt idx="14">
                  <c:v>65.273732944401715</c:v>
                </c:pt>
                <c:pt idx="15">
                  <c:v>65.457255162254114</c:v>
                </c:pt>
                <c:pt idx="16">
                  <c:v>65.504103806664915</c:v>
                </c:pt>
                <c:pt idx="17">
                  <c:v>65.816485150029081</c:v>
                </c:pt>
                <c:pt idx="18">
                  <c:v>66.120253872629092</c:v>
                </c:pt>
                <c:pt idx="19">
                  <c:v>66.15530277232979</c:v>
                </c:pt>
                <c:pt idx="20">
                  <c:v>66.662700923174114</c:v>
                </c:pt>
                <c:pt idx="21">
                  <c:v>66.770232992159677</c:v>
                </c:pt>
                <c:pt idx="22">
                  <c:v>66.780102392993527</c:v>
                </c:pt>
                <c:pt idx="23">
                  <c:v>67.195971718020459</c:v>
                </c:pt>
                <c:pt idx="24">
                  <c:v>67.290065543332005</c:v>
                </c:pt>
                <c:pt idx="25">
                  <c:v>67.366949914787128</c:v>
                </c:pt>
                <c:pt idx="26">
                  <c:v>67.420849565647046</c:v>
                </c:pt>
                <c:pt idx="27">
                  <c:v>67.548363171676485</c:v>
                </c:pt>
                <c:pt idx="28">
                  <c:v>67.568704177837375</c:v>
                </c:pt>
                <c:pt idx="29">
                  <c:v>67.88606531005297</c:v>
                </c:pt>
                <c:pt idx="30">
                  <c:v>67.990981809541054</c:v>
                </c:pt>
                <c:pt idx="31">
                  <c:v>68.066171067689154</c:v>
                </c:pt>
                <c:pt idx="32">
                  <c:v>68.071603299231157</c:v>
                </c:pt>
                <c:pt idx="33">
                  <c:v>68.120013087997663</c:v>
                </c:pt>
                <c:pt idx="34">
                  <c:v>68.212358121866529</c:v>
                </c:pt>
                <c:pt idx="35">
                  <c:v>68.777872375637742</c:v>
                </c:pt>
                <c:pt idx="36">
                  <c:v>69.211112538306992</c:v>
                </c:pt>
                <c:pt idx="37">
                  <c:v>69.249454073116809</c:v>
                </c:pt>
                <c:pt idx="38">
                  <c:v>69.714941061695384</c:v>
                </c:pt>
                <c:pt idx="39">
                  <c:v>69.747831992437312</c:v>
                </c:pt>
                <c:pt idx="40">
                  <c:v>69.75210009231688</c:v>
                </c:pt>
                <c:pt idx="41">
                  <c:v>69.881238298038213</c:v>
                </c:pt>
                <c:pt idx="42">
                  <c:v>69.927620776329775</c:v>
                </c:pt>
                <c:pt idx="43">
                  <c:v>70.257077523803531</c:v>
                </c:pt>
                <c:pt idx="44">
                  <c:v>70.360849947807552</c:v>
                </c:pt>
                <c:pt idx="45">
                  <c:v>70.508178181496461</c:v>
                </c:pt>
                <c:pt idx="46">
                  <c:v>70.816203070258211</c:v>
                </c:pt>
                <c:pt idx="47">
                  <c:v>70.889512578416543</c:v>
                </c:pt>
                <c:pt idx="48">
                  <c:v>70.922991651482363</c:v>
                </c:pt>
                <c:pt idx="49">
                  <c:v>70.978937679997159</c:v>
                </c:pt>
                <c:pt idx="50">
                  <c:v>71.087636648662112</c:v>
                </c:pt>
                <c:pt idx="51">
                  <c:v>71.236704627595401</c:v>
                </c:pt>
                <c:pt idx="52">
                  <c:v>71.319539586747368</c:v>
                </c:pt>
                <c:pt idx="53">
                  <c:v>71.336513861656343</c:v>
                </c:pt>
                <c:pt idx="54">
                  <c:v>71.351497751057806</c:v>
                </c:pt>
                <c:pt idx="55">
                  <c:v>71.379789064907072</c:v>
                </c:pt>
                <c:pt idx="56">
                  <c:v>71.466407219597826</c:v>
                </c:pt>
                <c:pt idx="57">
                  <c:v>71.467687210157692</c:v>
                </c:pt>
                <c:pt idx="58">
                  <c:v>71.730377299050247</c:v>
                </c:pt>
                <c:pt idx="59">
                  <c:v>71.86185320312137</c:v>
                </c:pt>
                <c:pt idx="60">
                  <c:v>72.034321633831198</c:v>
                </c:pt>
                <c:pt idx="61">
                  <c:v>72.043446085860126</c:v>
                </c:pt>
                <c:pt idx="62">
                  <c:v>72.467317713221192</c:v>
                </c:pt>
                <c:pt idx="63">
                  <c:v>72.480751720711709</c:v>
                </c:pt>
                <c:pt idx="64">
                  <c:v>72.509479113026558</c:v>
                </c:pt>
                <c:pt idx="65">
                  <c:v>72.629268617077969</c:v>
                </c:pt>
                <c:pt idx="66">
                  <c:v>72.644210292219</c:v>
                </c:pt>
                <c:pt idx="67">
                  <c:v>72.736934414169383</c:v>
                </c:pt>
                <c:pt idx="68">
                  <c:v>72.922238582905877</c:v>
                </c:pt>
                <c:pt idx="69">
                  <c:v>73.161756640947218</c:v>
                </c:pt>
                <c:pt idx="70">
                  <c:v>73.187755480663114</c:v>
                </c:pt>
                <c:pt idx="71">
                  <c:v>73.426540207168742</c:v>
                </c:pt>
                <c:pt idx="72">
                  <c:v>73.433097592017944</c:v>
                </c:pt>
                <c:pt idx="73">
                  <c:v>73.455284791738592</c:v>
                </c:pt>
                <c:pt idx="74">
                  <c:v>73.633327380562847</c:v>
                </c:pt>
                <c:pt idx="75">
                  <c:v>73.798407117983331</c:v>
                </c:pt>
                <c:pt idx="76">
                  <c:v>73.822933010084014</c:v>
                </c:pt>
                <c:pt idx="77">
                  <c:v>73.859196564431002</c:v>
                </c:pt>
                <c:pt idx="78">
                  <c:v>73.876128315965659</c:v>
                </c:pt>
                <c:pt idx="79">
                  <c:v>73.944951572977217</c:v>
                </c:pt>
                <c:pt idx="80">
                  <c:v>74.725623867452924</c:v>
                </c:pt>
                <c:pt idx="81">
                  <c:v>74.89229903918789</c:v>
                </c:pt>
                <c:pt idx="82">
                  <c:v>75.083227368826087</c:v>
                </c:pt>
                <c:pt idx="83">
                  <c:v>75.170598990493502</c:v>
                </c:pt>
                <c:pt idx="84">
                  <c:v>75.34017711007499</c:v>
                </c:pt>
                <c:pt idx="85">
                  <c:v>75.352490594319505</c:v>
                </c:pt>
                <c:pt idx="86">
                  <c:v>75.416271156781121</c:v>
                </c:pt>
                <c:pt idx="87">
                  <c:v>75.715532098157922</c:v>
                </c:pt>
                <c:pt idx="88">
                  <c:v>75.76863712622098</c:v>
                </c:pt>
                <c:pt idx="89">
                  <c:v>75.880077679446515</c:v>
                </c:pt>
                <c:pt idx="90">
                  <c:v>75.986828035319661</c:v>
                </c:pt>
                <c:pt idx="91">
                  <c:v>76.005388076652892</c:v>
                </c:pt>
                <c:pt idx="92">
                  <c:v>76.512920785149888</c:v>
                </c:pt>
                <c:pt idx="93">
                  <c:v>76.732989294089506</c:v>
                </c:pt>
                <c:pt idx="94">
                  <c:v>76.938921475685532</c:v>
                </c:pt>
                <c:pt idx="95">
                  <c:v>76.970701115427403</c:v>
                </c:pt>
                <c:pt idx="96">
                  <c:v>77.097294061217113</c:v>
                </c:pt>
                <c:pt idx="97">
                  <c:v>77.182255691851068</c:v>
                </c:pt>
                <c:pt idx="98">
                  <c:v>77.341604900971262</c:v>
                </c:pt>
                <c:pt idx="99">
                  <c:v>77.485954254399857</c:v>
                </c:pt>
              </c:numCache>
            </c:numRef>
          </c:xVal>
          <c:yVal>
            <c:numRef>
              <c:f>'Uniform Data'!$E$20:$E$119</c:f>
              <c:numCache>
                <c:formatCode>0.000</c:formatCode>
                <c:ptCount val="100"/>
                <c:pt idx="0">
                  <c:v>63.560426741127749</c:v>
                </c:pt>
                <c:pt idx="1">
                  <c:v>64.574774056038592</c:v>
                </c:pt>
                <c:pt idx="2">
                  <c:v>65.100090038649867</c:v>
                </c:pt>
                <c:pt idx="3">
                  <c:v>65.470223317618505</c:v>
                </c:pt>
                <c:pt idx="4">
                  <c:v>65.761505724319662</c:v>
                </c:pt>
                <c:pt idx="5">
                  <c:v>66.004517150192953</c:v>
                </c:pt>
                <c:pt idx="6">
                  <c:v>66.214745280951789</c:v>
                </c:pt>
                <c:pt idx="7">
                  <c:v>66.401171322653852</c:v>
                </c:pt>
                <c:pt idx="8">
                  <c:v>66.56949047750318</c:v>
                </c:pt>
                <c:pt idx="9">
                  <c:v>66.723552219579673</c:v>
                </c:pt>
                <c:pt idx="10">
                  <c:v>66.866086403823871</c:v>
                </c:pt>
                <c:pt idx="11">
                  <c:v>66.999102854922853</c:v>
                </c:pt>
                <c:pt idx="12">
                  <c:v>67.12412654905998</c:v>
                </c:pt>
                <c:pt idx="13">
                  <c:v>67.242343609501006</c:v>
                </c:pt>
                <c:pt idx="14">
                  <c:v>67.35469595578806</c:v>
                </c:pt>
                <c:pt idx="15">
                  <c:v>67.461944916957421</c:v>
                </c:pt>
                <c:pt idx="16">
                  <c:v>67.564715307351719</c:v>
                </c:pt>
                <c:pt idx="17">
                  <c:v>67.663526772316303</c:v>
                </c:pt>
                <c:pt idx="18">
                  <c:v>67.758816589995206</c:v>
                </c:pt>
                <c:pt idx="19">
                  <c:v>67.850956589395224</c:v>
                </c:pt>
                <c:pt idx="20">
                  <c:v>67.940265924153607</c:v>
                </c:pt>
                <c:pt idx="21">
                  <c:v>68.027020868354441</c:v>
                </c:pt>
                <c:pt idx="22">
                  <c:v>68.111462434098826</c:v>
                </c:pt>
                <c:pt idx="23">
                  <c:v>68.193802370179839</c:v>
                </c:pt>
                <c:pt idx="24">
                  <c:v>68.274227940167421</c:v>
                </c:pt>
                <c:pt idx="25">
                  <c:v>68.35290576815953</c:v>
                </c:pt>
                <c:pt idx="26">
                  <c:v>68.42998496390608</c:v>
                </c:pt>
                <c:pt idx="27">
                  <c:v>68.505599684893809</c:v>
                </c:pt>
                <c:pt idx="28">
                  <c:v>68.57987125415255</c:v>
                </c:pt>
                <c:pt idx="29">
                  <c:v>68.65290992430387</c:v>
                </c:pt>
                <c:pt idx="30">
                  <c:v>68.724816357578518</c:v>
                </c:pt>
                <c:pt idx="31">
                  <c:v>68.795682876038171</c:v>
                </c:pt>
                <c:pt idx="32">
                  <c:v>68.8655945245753</c:v>
                </c:pt>
                <c:pt idx="33">
                  <c:v>68.934629980396807</c:v>
                </c:pt>
                <c:pt idx="34">
                  <c:v>69.002862335894164</c:v>
                </c:pt>
                <c:pt idx="35">
                  <c:v>69.070359776537316</c:v>
                </c:pt>
                <c:pt idx="36">
                  <c:v>69.137186171323819</c:v>
                </c:pt>
                <c:pt idx="37">
                  <c:v>69.203401590089058</c:v>
                </c:pt>
                <c:pt idx="38">
                  <c:v>69.269062759432984</c:v>
                </c:pt>
                <c:pt idx="39">
                  <c:v>69.334223466989769</c:v>
                </c:pt>
                <c:pt idx="40">
                  <c:v>69.398934922144235</c:v>
                </c:pt>
                <c:pt idx="41">
                  <c:v>69.463246079995642</c:v>
                </c:pt>
                <c:pt idx="42">
                  <c:v>69.527203934318024</c:v>
                </c:pt>
                <c:pt idx="43">
                  <c:v>69.590853784417149</c:v>
                </c:pt>
                <c:pt idx="44">
                  <c:v>69.654239480096493</c:v>
                </c:pt>
                <c:pt idx="45">
                  <c:v>69.717403648388583</c:v>
                </c:pt>
                <c:pt idx="46">
                  <c:v>69.780387905260326</c:v>
                </c:pt>
                <c:pt idx="47">
                  <c:v>69.843233055141965</c:v>
                </c:pt>
                <c:pt idx="48">
                  <c:v>69.905979280846864</c:v>
                </c:pt>
                <c:pt idx="49">
                  <c:v>69.968666326229823</c:v>
                </c:pt>
                <c:pt idx="50">
                  <c:v>70.031333673770177</c:v>
                </c:pt>
                <c:pt idx="51">
                  <c:v>70.094020719153136</c:v>
                </c:pt>
                <c:pt idx="52">
                  <c:v>70.156766944858035</c:v>
                </c:pt>
                <c:pt idx="53">
                  <c:v>70.219612094739674</c:v>
                </c:pt>
                <c:pt idx="54">
                  <c:v>70.282596351611417</c:v>
                </c:pt>
                <c:pt idx="55">
                  <c:v>70.345760519903507</c:v>
                </c:pt>
                <c:pt idx="56">
                  <c:v>70.409146215582851</c:v>
                </c:pt>
                <c:pt idx="57">
                  <c:v>70.472796065681976</c:v>
                </c:pt>
                <c:pt idx="58">
                  <c:v>70.536753920004358</c:v>
                </c:pt>
                <c:pt idx="59">
                  <c:v>70.601065077855765</c:v>
                </c:pt>
                <c:pt idx="60">
                  <c:v>70.665776533010231</c:v>
                </c:pt>
                <c:pt idx="61">
                  <c:v>70.730937240567016</c:v>
                </c:pt>
                <c:pt idx="62">
                  <c:v>70.796598409910942</c:v>
                </c:pt>
                <c:pt idx="63">
                  <c:v>70.862813828676181</c:v>
                </c:pt>
                <c:pt idx="64">
                  <c:v>70.929640223462684</c:v>
                </c:pt>
                <c:pt idx="65">
                  <c:v>70.997137664105836</c:v>
                </c:pt>
                <c:pt idx="66">
                  <c:v>71.065370019603193</c:v>
                </c:pt>
                <c:pt idx="67">
                  <c:v>71.1344054754247</c:v>
                </c:pt>
                <c:pt idx="68">
                  <c:v>71.204317123961829</c:v>
                </c:pt>
                <c:pt idx="69">
                  <c:v>71.275183642421482</c:v>
                </c:pt>
                <c:pt idx="70">
                  <c:v>71.34709007569613</c:v>
                </c:pt>
                <c:pt idx="71">
                  <c:v>71.42012874584745</c:v>
                </c:pt>
                <c:pt idx="72">
                  <c:v>71.494400315106191</c:v>
                </c:pt>
                <c:pt idx="73">
                  <c:v>71.57001503609392</c:v>
                </c:pt>
                <c:pt idx="74">
                  <c:v>71.64709423184047</c:v>
                </c:pt>
                <c:pt idx="75">
                  <c:v>71.725772059832579</c:v>
                </c:pt>
                <c:pt idx="76">
                  <c:v>71.806197629820161</c:v>
                </c:pt>
                <c:pt idx="77">
                  <c:v>71.888537565901174</c:v>
                </c:pt>
                <c:pt idx="78">
                  <c:v>71.972979131645559</c:v>
                </c:pt>
                <c:pt idx="79">
                  <c:v>72.059734075846393</c:v>
                </c:pt>
                <c:pt idx="80">
                  <c:v>72.149043410604776</c:v>
                </c:pt>
                <c:pt idx="81">
                  <c:v>72.241183410004794</c:v>
                </c:pt>
                <c:pt idx="82">
                  <c:v>72.336473227683697</c:v>
                </c:pt>
                <c:pt idx="83">
                  <c:v>72.435284692648281</c:v>
                </c:pt>
                <c:pt idx="84">
                  <c:v>72.538055083042579</c:v>
                </c:pt>
                <c:pt idx="85">
                  <c:v>72.64530404421194</c:v>
                </c:pt>
                <c:pt idx="86">
                  <c:v>72.757656390498994</c:v>
                </c:pt>
                <c:pt idx="87">
                  <c:v>72.87587345094002</c:v>
                </c:pt>
                <c:pt idx="88">
                  <c:v>73.000897145077147</c:v>
                </c:pt>
                <c:pt idx="89">
                  <c:v>73.133913596176129</c:v>
                </c:pt>
                <c:pt idx="90">
                  <c:v>73.276447780420327</c:v>
                </c:pt>
                <c:pt idx="91">
                  <c:v>73.43050952249682</c:v>
                </c:pt>
                <c:pt idx="92">
                  <c:v>73.598828677346148</c:v>
                </c:pt>
                <c:pt idx="93">
                  <c:v>73.785254719048211</c:v>
                </c:pt>
                <c:pt idx="94">
                  <c:v>73.995482849807047</c:v>
                </c:pt>
                <c:pt idx="95">
                  <c:v>74.238494275680338</c:v>
                </c:pt>
                <c:pt idx="96">
                  <c:v>74.529776682381495</c:v>
                </c:pt>
                <c:pt idx="97">
                  <c:v>74.899909961350133</c:v>
                </c:pt>
                <c:pt idx="98">
                  <c:v>75.425225943961408</c:v>
                </c:pt>
                <c:pt idx="99">
                  <c:v>76.439573258872244</c:v>
                </c:pt>
              </c:numCache>
            </c:numRef>
          </c:yVal>
          <c:smooth val="0"/>
        </c:ser>
        <c:ser>
          <c:idx val="1"/>
          <c:order val="1"/>
          <c:spPr>
            <a:ln w="19050">
              <a:solidFill>
                <a:srgbClr val="FF0000"/>
              </a:solidFill>
              <a:prstDash val="solid"/>
            </a:ln>
          </c:spPr>
          <c:marker>
            <c:symbol val="square"/>
            <c:size val="2"/>
            <c:spPr>
              <a:noFill/>
              <a:ln w="9525">
                <a:noFill/>
              </a:ln>
            </c:spPr>
          </c:marker>
          <c:xVal>
            <c:numRef>
              <c:f>'Uniform Data'!$F$20:$F$119</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xVal>
          <c:yVal>
            <c:numRef>
              <c:f>'Uniform Data'!$F$20:$F$119</c:f>
              <c:numCache>
                <c:formatCode>0.000</c:formatCode>
                <c:ptCount val="100"/>
                <c:pt idx="0">
                  <c:v>60</c:v>
                </c:pt>
                <c:pt idx="1">
                  <c:v>60.202020202020201</c:v>
                </c:pt>
                <c:pt idx="2">
                  <c:v>60.404040404040401</c:v>
                </c:pt>
                <c:pt idx="3">
                  <c:v>60.606060606060609</c:v>
                </c:pt>
                <c:pt idx="4">
                  <c:v>60.80808080808081</c:v>
                </c:pt>
                <c:pt idx="5">
                  <c:v>61.01010101010101</c:v>
                </c:pt>
                <c:pt idx="6">
                  <c:v>61.212121212121211</c:v>
                </c:pt>
                <c:pt idx="7">
                  <c:v>61.414141414141412</c:v>
                </c:pt>
                <c:pt idx="8">
                  <c:v>61.616161616161619</c:v>
                </c:pt>
                <c:pt idx="9">
                  <c:v>61.81818181818182</c:v>
                </c:pt>
                <c:pt idx="10">
                  <c:v>62.020202020202021</c:v>
                </c:pt>
                <c:pt idx="11">
                  <c:v>62.222222222222221</c:v>
                </c:pt>
                <c:pt idx="12">
                  <c:v>62.424242424242422</c:v>
                </c:pt>
                <c:pt idx="13">
                  <c:v>62.62626262626263</c:v>
                </c:pt>
                <c:pt idx="14">
                  <c:v>62.828282828282831</c:v>
                </c:pt>
                <c:pt idx="15">
                  <c:v>63.030303030303031</c:v>
                </c:pt>
                <c:pt idx="16">
                  <c:v>63.232323232323232</c:v>
                </c:pt>
                <c:pt idx="17">
                  <c:v>63.434343434343432</c:v>
                </c:pt>
                <c:pt idx="18">
                  <c:v>63.63636363636364</c:v>
                </c:pt>
                <c:pt idx="19">
                  <c:v>63.838383838383841</c:v>
                </c:pt>
                <c:pt idx="20">
                  <c:v>64.040404040404042</c:v>
                </c:pt>
                <c:pt idx="21">
                  <c:v>64.242424242424249</c:v>
                </c:pt>
                <c:pt idx="22">
                  <c:v>64.444444444444443</c:v>
                </c:pt>
                <c:pt idx="23">
                  <c:v>64.646464646464651</c:v>
                </c:pt>
                <c:pt idx="24">
                  <c:v>64.848484848484844</c:v>
                </c:pt>
                <c:pt idx="25">
                  <c:v>65.050505050505052</c:v>
                </c:pt>
                <c:pt idx="26">
                  <c:v>65.25252525252526</c:v>
                </c:pt>
                <c:pt idx="27">
                  <c:v>65.454545454545453</c:v>
                </c:pt>
                <c:pt idx="28">
                  <c:v>65.656565656565661</c:v>
                </c:pt>
                <c:pt idx="29">
                  <c:v>65.858585858585855</c:v>
                </c:pt>
                <c:pt idx="30">
                  <c:v>66.060606060606062</c:v>
                </c:pt>
                <c:pt idx="31">
                  <c:v>66.26262626262627</c:v>
                </c:pt>
                <c:pt idx="32">
                  <c:v>66.464646464646464</c:v>
                </c:pt>
                <c:pt idx="33">
                  <c:v>66.666666666666671</c:v>
                </c:pt>
                <c:pt idx="34">
                  <c:v>66.868686868686865</c:v>
                </c:pt>
                <c:pt idx="35">
                  <c:v>67.070707070707073</c:v>
                </c:pt>
                <c:pt idx="36">
                  <c:v>67.27272727272728</c:v>
                </c:pt>
                <c:pt idx="37">
                  <c:v>67.474747474747474</c:v>
                </c:pt>
                <c:pt idx="38">
                  <c:v>67.676767676767682</c:v>
                </c:pt>
                <c:pt idx="39">
                  <c:v>67.878787878787875</c:v>
                </c:pt>
                <c:pt idx="40">
                  <c:v>68.080808080808083</c:v>
                </c:pt>
                <c:pt idx="41">
                  <c:v>68.282828282828291</c:v>
                </c:pt>
                <c:pt idx="42">
                  <c:v>68.484848484848484</c:v>
                </c:pt>
                <c:pt idx="43">
                  <c:v>68.686868686868692</c:v>
                </c:pt>
                <c:pt idx="44">
                  <c:v>68.888888888888886</c:v>
                </c:pt>
                <c:pt idx="45">
                  <c:v>69.090909090909093</c:v>
                </c:pt>
                <c:pt idx="46">
                  <c:v>69.292929292929287</c:v>
                </c:pt>
                <c:pt idx="47">
                  <c:v>69.494949494949495</c:v>
                </c:pt>
                <c:pt idx="48">
                  <c:v>69.696969696969703</c:v>
                </c:pt>
                <c:pt idx="49">
                  <c:v>69.898989898989896</c:v>
                </c:pt>
                <c:pt idx="50">
                  <c:v>70.101010101010104</c:v>
                </c:pt>
                <c:pt idx="51">
                  <c:v>70.303030303030297</c:v>
                </c:pt>
                <c:pt idx="52">
                  <c:v>70.505050505050505</c:v>
                </c:pt>
                <c:pt idx="53">
                  <c:v>70.707070707070713</c:v>
                </c:pt>
                <c:pt idx="54">
                  <c:v>70.909090909090907</c:v>
                </c:pt>
                <c:pt idx="55">
                  <c:v>71.111111111111114</c:v>
                </c:pt>
                <c:pt idx="56">
                  <c:v>71.313131313131308</c:v>
                </c:pt>
                <c:pt idx="57">
                  <c:v>71.515151515151516</c:v>
                </c:pt>
                <c:pt idx="58">
                  <c:v>71.717171717171709</c:v>
                </c:pt>
                <c:pt idx="59">
                  <c:v>71.919191919191917</c:v>
                </c:pt>
                <c:pt idx="60">
                  <c:v>72.121212121212125</c:v>
                </c:pt>
                <c:pt idx="61">
                  <c:v>72.323232323232318</c:v>
                </c:pt>
                <c:pt idx="62">
                  <c:v>72.525252525252526</c:v>
                </c:pt>
                <c:pt idx="63">
                  <c:v>72.72727272727272</c:v>
                </c:pt>
                <c:pt idx="64">
                  <c:v>72.929292929292927</c:v>
                </c:pt>
                <c:pt idx="65">
                  <c:v>73.131313131313135</c:v>
                </c:pt>
                <c:pt idx="66">
                  <c:v>73.333333333333329</c:v>
                </c:pt>
                <c:pt idx="67">
                  <c:v>73.535353535353536</c:v>
                </c:pt>
                <c:pt idx="68">
                  <c:v>73.73737373737373</c:v>
                </c:pt>
                <c:pt idx="69">
                  <c:v>73.939393939393938</c:v>
                </c:pt>
                <c:pt idx="70">
                  <c:v>74.141414141414145</c:v>
                </c:pt>
                <c:pt idx="71">
                  <c:v>74.343434343434339</c:v>
                </c:pt>
                <c:pt idx="72">
                  <c:v>74.545454545454547</c:v>
                </c:pt>
                <c:pt idx="73">
                  <c:v>74.74747474747474</c:v>
                </c:pt>
                <c:pt idx="74">
                  <c:v>74.949494949494948</c:v>
                </c:pt>
                <c:pt idx="75">
                  <c:v>75.151515151515156</c:v>
                </c:pt>
                <c:pt idx="76">
                  <c:v>75.353535353535349</c:v>
                </c:pt>
                <c:pt idx="77">
                  <c:v>75.555555555555557</c:v>
                </c:pt>
                <c:pt idx="78">
                  <c:v>75.757575757575751</c:v>
                </c:pt>
                <c:pt idx="79">
                  <c:v>75.959595959595958</c:v>
                </c:pt>
                <c:pt idx="80">
                  <c:v>76.161616161616166</c:v>
                </c:pt>
                <c:pt idx="81">
                  <c:v>76.36363636363636</c:v>
                </c:pt>
                <c:pt idx="82">
                  <c:v>76.565656565656568</c:v>
                </c:pt>
                <c:pt idx="83">
                  <c:v>76.767676767676761</c:v>
                </c:pt>
                <c:pt idx="84">
                  <c:v>76.969696969696969</c:v>
                </c:pt>
                <c:pt idx="85">
                  <c:v>77.171717171717177</c:v>
                </c:pt>
                <c:pt idx="86">
                  <c:v>77.37373737373737</c:v>
                </c:pt>
                <c:pt idx="87">
                  <c:v>77.575757575757578</c:v>
                </c:pt>
                <c:pt idx="88">
                  <c:v>77.777777777777771</c:v>
                </c:pt>
                <c:pt idx="89">
                  <c:v>77.979797979797979</c:v>
                </c:pt>
                <c:pt idx="90">
                  <c:v>78.181818181818187</c:v>
                </c:pt>
                <c:pt idx="91">
                  <c:v>78.383838383838381</c:v>
                </c:pt>
                <c:pt idx="92">
                  <c:v>78.585858585858588</c:v>
                </c:pt>
                <c:pt idx="93">
                  <c:v>78.787878787878782</c:v>
                </c:pt>
                <c:pt idx="94">
                  <c:v>78.98989898989899</c:v>
                </c:pt>
                <c:pt idx="95">
                  <c:v>79.191919191919197</c:v>
                </c:pt>
                <c:pt idx="96">
                  <c:v>79.393939393939391</c:v>
                </c:pt>
                <c:pt idx="97">
                  <c:v>79.595959595959599</c:v>
                </c:pt>
                <c:pt idx="98">
                  <c:v>79.797979797979792</c:v>
                </c:pt>
                <c:pt idx="99">
                  <c:v>80</c:v>
                </c:pt>
              </c:numCache>
            </c:numRef>
          </c:yVal>
          <c:smooth val="0"/>
        </c:ser>
        <c:dLbls>
          <c:showLegendKey val="0"/>
          <c:showVal val="0"/>
          <c:showCatName val="0"/>
          <c:showSerName val="0"/>
          <c:showPercent val="0"/>
          <c:showBubbleSize val="0"/>
        </c:dLbls>
        <c:axId val="152874368"/>
        <c:axId val="153032576"/>
      </c:scatterChart>
      <c:valAx>
        <c:axId val="152874368"/>
        <c:scaling>
          <c:orientation val="minMax"/>
          <c:max val="80"/>
          <c:min val="60"/>
        </c:scaling>
        <c:delete val="0"/>
        <c:axPos val="b"/>
        <c:majorGridlines>
          <c:spPr>
            <a:ln w="3175">
              <a:solidFill>
                <a:srgbClr val="969696"/>
              </a:solidFill>
              <a:prstDash val="sysDash"/>
            </a:ln>
          </c:spPr>
        </c:majorGridlines>
        <c:title>
          <c:tx>
            <c:rich>
              <a:bodyPr/>
              <a:lstStyle/>
              <a:p>
                <a:pPr>
                  <a:defRPr/>
                </a:pPr>
                <a:r>
                  <a:rPr lang="en-US"/>
                  <a:t>Observed X</a:t>
                </a:r>
              </a:p>
            </c:rich>
          </c:tx>
          <c:layout>
            <c:manualLayout>
              <c:xMode val="edge"/>
              <c:yMode val="edge"/>
              <c:x val="0.46035859328325646"/>
              <c:y val="0.8524606029184623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3032576"/>
        <c:crosses val="autoZero"/>
        <c:crossBetween val="midCat"/>
        <c:majorUnit val="5"/>
      </c:valAx>
      <c:valAx>
        <c:axId val="153032576"/>
        <c:scaling>
          <c:orientation val="minMax"/>
          <c:max val="80"/>
          <c:min val="60"/>
        </c:scaling>
        <c:delete val="0"/>
        <c:axPos val="l"/>
        <c:majorGridlines>
          <c:spPr>
            <a:ln w="3175">
              <a:solidFill>
                <a:srgbClr val="969696"/>
              </a:solidFill>
              <a:prstDash val="sysDash"/>
            </a:ln>
          </c:spPr>
        </c:majorGridlines>
        <c:title>
          <c:tx>
            <c:rich>
              <a:bodyPr/>
              <a:lstStyle/>
              <a:p>
                <a:pPr>
                  <a:defRPr/>
                </a:pPr>
                <a:r>
                  <a:rPr lang="en-US"/>
                  <a:t>Expected X</a:t>
                </a:r>
              </a:p>
            </c:rich>
          </c:tx>
          <c:layout>
            <c:manualLayout>
              <c:xMode val="edge"/>
              <c:yMode val="edge"/>
              <c:x val="4.0920716112531973E-2"/>
              <c:y val="0.3524595228065627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874368"/>
        <c:crosses val="autoZero"/>
        <c:crossBetween val="midCat"/>
        <c:majorUnit val="5"/>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2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W4" max="20" min="1" page="10"/>
</file>

<file path=xl/ctrlProps/ctrlProp2.xml><?xml version="1.0" encoding="utf-8"?>
<formControlPr xmlns="http://schemas.microsoft.com/office/spreadsheetml/2009/9/main" objectType="Spin" dx="16" fmlaLink="W4" max="20" min="1" page="10"/>
</file>

<file path=xl/ctrlProps/ctrlProp3.xml><?xml version="1.0" encoding="utf-8"?>
<formControlPr xmlns="http://schemas.microsoft.com/office/spreadsheetml/2009/9/main" objectType="Spin" dx="16" fmlaLink="W4" max="20" min="1" page="10"/>
</file>

<file path=xl/ctrlProps/ctrlProp4.xml><?xml version="1.0" encoding="utf-8"?>
<formControlPr xmlns="http://schemas.microsoft.com/office/spreadsheetml/2009/9/main" objectType="Spin" dx="16" fmlaLink="#REF!" max="20" min="1" page="10" val="0"/>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5" Type="http://schemas.openxmlformats.org/officeDocument/2006/relationships/image" Target="../media/image4.emf"/><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xdr:col>
      <xdr:colOff>352425</xdr:colOff>
      <xdr:row>15</xdr:row>
      <xdr:rowOff>85725</xdr:rowOff>
    </xdr:from>
    <xdr:to>
      <xdr:col>7</xdr:col>
      <xdr:colOff>581025</xdr:colOff>
      <xdr:row>19</xdr:row>
      <xdr:rowOff>19050</xdr:rowOff>
    </xdr:to>
    <xdr:sp macro="" textlink="">
      <xdr:nvSpPr>
        <xdr:cNvPr id="11280" name="Text Box 16"/>
        <xdr:cNvSpPr txBox="1">
          <a:spLocks noChangeArrowheads="1"/>
        </xdr:cNvSpPr>
      </xdr:nvSpPr>
      <xdr:spPr bwMode="auto">
        <a:xfrm>
          <a:off x="2886075" y="2628900"/>
          <a:ext cx="2714625" cy="5810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Hypotheses</a:t>
          </a:r>
          <a:endParaRPr lang="en-US" sz="11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the sample is from a normal population</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the sample isn't from a normal population</a:t>
          </a:r>
        </a:p>
      </xdr:txBody>
    </xdr:sp>
    <xdr:clientData/>
  </xdr:twoCellAnchor>
  <xdr:twoCellAnchor>
    <xdr:from>
      <xdr:col>5</xdr:col>
      <xdr:colOff>476250</xdr:colOff>
      <xdr:row>0</xdr:row>
      <xdr:rowOff>57150</xdr:rowOff>
    </xdr:from>
    <xdr:to>
      <xdr:col>10</xdr:col>
      <xdr:colOff>57150</xdr:colOff>
      <xdr:row>14</xdr:row>
      <xdr:rowOff>28575</xdr:rowOff>
    </xdr:to>
    <xdr:graphicFrame macro="">
      <xdr:nvGraphicFramePr>
        <xdr:cNvPr id="11299"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142875</xdr:colOff>
      <xdr:row>1</xdr:row>
      <xdr:rowOff>161925</xdr:rowOff>
    </xdr:from>
    <xdr:to>
      <xdr:col>5</xdr:col>
      <xdr:colOff>66675</xdr:colOff>
      <xdr:row>12</xdr:row>
      <xdr:rowOff>57151</xdr:rowOff>
    </xdr:to>
    <xdr:sp macro="" textlink="">
      <xdr:nvSpPr>
        <xdr:cNvPr id="11282" name="Text Box 18"/>
        <xdr:cNvSpPr txBox="1">
          <a:spLocks noChangeArrowheads="1"/>
        </xdr:cNvSpPr>
      </xdr:nvSpPr>
      <xdr:spPr bwMode="auto">
        <a:xfrm>
          <a:off x="295275" y="352425"/>
          <a:ext cx="3086100" cy="17621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A </a:t>
          </a:r>
          <a:r>
            <a:rPr lang="en-US" sz="1100" b="0" i="1" u="none" strike="noStrike" baseline="0">
              <a:solidFill>
                <a:srgbClr val="0000FF"/>
              </a:solidFill>
              <a:latin typeface="Times New Roman"/>
              <a:cs typeface="Times New Roman"/>
            </a:rPr>
            <a:t>normal probability plot</a:t>
          </a:r>
          <a:r>
            <a:rPr lang="en-US" sz="1100" b="0" i="0" u="none" strike="noStrike" baseline="0">
              <a:solidFill>
                <a:srgbClr val="000000"/>
              </a:solidFill>
              <a:latin typeface="Times New Roman"/>
              <a:cs typeface="Times New Roman"/>
            </a:rPr>
            <a:t> </a:t>
          </a:r>
          <a:r>
            <a:rPr lang="en-US" sz="1100" b="0" i="1" u="none" strike="noStrike" baseline="0">
              <a:solidFill>
                <a:srgbClr val="0000FF"/>
              </a:solidFill>
              <a:latin typeface="Times New Roman"/>
              <a:cs typeface="Times New Roman"/>
            </a:rPr>
            <a:t>(or NPP)</a:t>
          </a:r>
          <a:r>
            <a:rPr lang="en-US" sz="1100" b="0" i="0" u="none" strike="noStrike" baseline="0">
              <a:solidFill>
                <a:srgbClr val="000000"/>
              </a:solidFill>
              <a:latin typeface="Times New Roman"/>
              <a:cs typeface="Times New Roman"/>
            </a:rPr>
            <a:t> is a </a:t>
          </a:r>
          <a:r>
            <a:rPr lang="en-US" sz="1100" b="0" i="1" u="none" strike="noStrike" baseline="0">
              <a:solidFill>
                <a:srgbClr val="0000FF"/>
              </a:solidFill>
              <a:latin typeface="Times New Roman"/>
              <a:cs typeface="Times New Roman"/>
            </a:rPr>
            <a:t>visual</a:t>
          </a:r>
          <a:r>
            <a:rPr lang="en-US" sz="1100" b="0" i="0" u="none" strike="noStrike" baseline="0">
              <a:solidFill>
                <a:srgbClr val="000000"/>
              </a:solidFill>
              <a:latin typeface="Times New Roman"/>
              <a:cs typeface="Times New Roman"/>
            </a:rPr>
            <a:t> test for non-normality.  Normal data will appear linear on the </a:t>
          </a:r>
          <a:r>
            <a:rPr lang="en-US" sz="1100" b="0" i="1" u="none" strike="noStrike" baseline="0">
              <a:solidFill>
                <a:srgbClr val="000000"/>
              </a:solidFill>
              <a:latin typeface="Times New Roman"/>
              <a:cs typeface="Times New Roman"/>
            </a:rPr>
            <a:t>NPP.</a:t>
          </a:r>
          <a:r>
            <a:rPr lang="en-US" sz="1100" b="0" i="0" u="none" strike="noStrike" baseline="0">
              <a:solidFill>
                <a:srgbClr val="000000"/>
              </a:solidFill>
              <a:latin typeface="Times New Roman"/>
              <a:cs typeface="Times New Roman"/>
            </a:rPr>
            <a:t>  For example, the </a:t>
          </a:r>
          <a:r>
            <a:rPr lang="en-US" sz="1100" b="0" i="1" u="none" strike="noStrike" baseline="0">
              <a:solidFill>
                <a:srgbClr val="000000"/>
              </a:solidFill>
              <a:latin typeface="Times New Roman"/>
              <a:cs typeface="Times New Roman"/>
            </a:rPr>
            <a:t>NPP</a:t>
          </a:r>
          <a:r>
            <a:rPr lang="en-US" sz="1100" b="0" i="0" u="none" strike="noStrike" baseline="0">
              <a:solidFill>
                <a:srgbClr val="000000"/>
              </a:solidFill>
              <a:latin typeface="Times New Roman"/>
              <a:cs typeface="Times New Roman"/>
            </a:rPr>
            <a:t> for 50 winning times in the Kentucky Derby is somewhat linear, though there are non-conforming values in both tails and in the middle.  The </a:t>
          </a:r>
          <a:r>
            <a:rPr lang="en-US" sz="1100" b="0" i="1" u="none" strike="noStrike" baseline="0">
              <a:solidFill>
                <a:srgbClr val="0000FF"/>
              </a:solidFill>
              <a:latin typeface="Times New Roman"/>
              <a:cs typeface="Times New Roman"/>
            </a:rPr>
            <a:t>Anderson-Darling test </a:t>
          </a:r>
          <a:r>
            <a:rPr lang="en-US" sz="1100" b="0" i="0" u="none" strike="noStrike" baseline="0">
              <a:solidFill>
                <a:srgbClr val="000000"/>
              </a:solidFill>
              <a:latin typeface="Times New Roman"/>
              <a:cs typeface="Times New Roman"/>
            </a:rPr>
            <a:t>(see graph below) suggests that the departure from normality is significant at </a:t>
          </a:r>
          <a:r>
            <a:rPr lang="en-US" sz="1100" b="0" i="1" u="none" strike="noStrike" baseline="0">
              <a:solidFill>
                <a:srgbClr val="000000"/>
              </a:solidFill>
              <a:latin typeface="Symbol"/>
            </a:rPr>
            <a:t>a</a:t>
          </a:r>
          <a:r>
            <a:rPr lang="en-US" sz="1100" b="0" i="0" u="none" strike="noStrike" baseline="0">
              <a:solidFill>
                <a:srgbClr val="000000"/>
              </a:solidFill>
              <a:latin typeface="Times New Roman"/>
              <a:cs typeface="Times New Roman"/>
            </a:rPr>
            <a:t> = 0.10 but not at </a:t>
          </a:r>
          <a:r>
            <a:rPr lang="en-US" sz="1100" b="0" i="1" u="none" strike="noStrike" baseline="0">
              <a:solidFill>
                <a:srgbClr val="000000"/>
              </a:solidFill>
              <a:latin typeface="Symbol"/>
            </a:rPr>
            <a:t>a</a:t>
          </a:r>
          <a:r>
            <a:rPr lang="en-US" sz="1100" b="0" i="0" u="none" strike="noStrike" baseline="0">
              <a:solidFill>
                <a:srgbClr val="000000"/>
              </a:solidFill>
              <a:latin typeface="Times New Roman"/>
              <a:cs typeface="Times New Roman"/>
            </a:rPr>
            <a:t> = 0.05.  Sample statistics reveal near-symmetry (skewness ~ 0) but leptokurtic shape (kurtosis &gt; 0). </a:t>
          </a:r>
        </a:p>
      </xdr:txBody>
    </xdr:sp>
    <xdr:clientData/>
  </xdr:twoCellAnchor>
  <xdr:twoCellAnchor>
    <xdr:from>
      <xdr:col>10</xdr:col>
      <xdr:colOff>495300</xdr:colOff>
      <xdr:row>0</xdr:row>
      <xdr:rowOff>114300</xdr:rowOff>
    </xdr:from>
    <xdr:to>
      <xdr:col>15</xdr:col>
      <xdr:colOff>276224</xdr:colOff>
      <xdr:row>19</xdr:row>
      <xdr:rowOff>47625</xdr:rowOff>
    </xdr:to>
    <xdr:sp macro="" textlink="">
      <xdr:nvSpPr>
        <xdr:cNvPr id="11284" name="Text Box 20"/>
        <xdr:cNvSpPr txBox="1">
          <a:spLocks noChangeArrowheads="1"/>
        </xdr:cNvSpPr>
      </xdr:nvSpPr>
      <xdr:spPr bwMode="auto">
        <a:xfrm>
          <a:off x="7391400" y="114300"/>
          <a:ext cx="3543299" cy="31242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There are various styles of probability plots.  </a:t>
          </a:r>
          <a:r>
            <a:rPr lang="en-US" sz="1100" b="0" i="1" u="none" strike="noStrike" baseline="0">
              <a:solidFill>
                <a:srgbClr val="0000FF"/>
              </a:solidFill>
              <a:latin typeface="Times New Roman"/>
              <a:cs typeface="Times New Roman"/>
            </a:rPr>
            <a:t>Minitab</a:t>
          </a:r>
          <a:r>
            <a:rPr lang="en-US" sz="1100" b="0" i="0" u="none" strike="noStrike" baseline="0">
              <a:solidFill>
                <a:srgbClr val="000000"/>
              </a:solidFill>
              <a:latin typeface="Times New Roman"/>
              <a:cs typeface="Times New Roman"/>
            </a:rPr>
            <a:t> (see example below) uses a horizontal scale measured in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data units and a vertical scale scaled as a probability (see R. B. D’Agostino &amp; M. A. Stephens, </a:t>
          </a:r>
          <a:r>
            <a:rPr lang="en-US" sz="1100" b="0" i="1" u="none" strike="noStrike" baseline="0">
              <a:solidFill>
                <a:srgbClr val="000000"/>
              </a:solidFill>
              <a:latin typeface="Times New Roman"/>
              <a:cs typeface="Times New Roman"/>
            </a:rPr>
            <a:t>Goodness-of-Fit Techniques</a:t>
          </a:r>
          <a:r>
            <a:rPr lang="en-US" sz="1100" b="0" i="0" u="none" strike="noStrike" baseline="0">
              <a:solidFill>
                <a:srgbClr val="000000"/>
              </a:solidFill>
              <a:latin typeface="Times New Roman"/>
              <a:cs typeface="Times New Roman"/>
            </a:rPr>
            <a:t>, Marcel Dekker, Inc., 1986, pp. 24-26).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is plotted against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-0.5)/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where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is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assumed distribution.  </a:t>
          </a:r>
          <a:r>
            <a:rPr lang="en-US" sz="1100" b="0" i="1" u="none" strike="noStrike" baseline="0">
              <a:solidFill>
                <a:srgbClr val="0000FF"/>
              </a:solidFill>
              <a:latin typeface="Times New Roman"/>
              <a:cs typeface="Times New Roman"/>
            </a:rPr>
            <a:t>Visual Statistics</a:t>
          </a:r>
          <a:r>
            <a:rPr lang="en-US" sz="1100" b="0" i="0" u="none" strike="noStrike" baseline="0">
              <a:solidFill>
                <a:srgbClr val="0000FF"/>
              </a:solidFill>
              <a:latin typeface="Times New Roman"/>
              <a:cs typeface="Times New Roman"/>
            </a:rPr>
            <a:t> </a:t>
          </a:r>
          <a:r>
            <a:rPr lang="en-US" sz="1100" b="0" i="0" u="none" strike="noStrike" baseline="0">
              <a:solidFill>
                <a:srgbClr val="000000"/>
              </a:solidFill>
              <a:latin typeface="Times New Roman"/>
              <a:cs typeface="Times New Roman"/>
            </a:rPr>
            <a:t>(see example below) uses the observed/expected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method (see J. Neter, W. Wasserman, and G.A.Whitmore, </a:t>
          </a:r>
          <a:r>
            <a:rPr lang="en-US" sz="1100" b="0" i="1" u="none" strike="noStrike" baseline="0">
              <a:solidFill>
                <a:srgbClr val="000000"/>
              </a:solidFill>
              <a:latin typeface="Times New Roman"/>
              <a:cs typeface="Times New Roman"/>
            </a:rPr>
            <a:t>Applied Statistics</a:t>
          </a:r>
          <a:r>
            <a:rPr lang="en-US" sz="1100" b="0" i="0" u="none" strike="noStrike" baseline="0">
              <a:solidFill>
                <a:srgbClr val="000000"/>
              </a:solidFill>
              <a:latin typeface="Times New Roman"/>
              <a:cs typeface="Times New Roman"/>
            </a:rPr>
            <a:t>, 4th Edition, 1993, Allyn and Bacon, 477-482) to plot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against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the value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which corresponds to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null hypothesis.  The latter method has the advantage of more intuitive axis labels, while making it plain that the plot should be a straight line if the null hypothesis is true. We have rather tediously created a normal probability plot in Excel using the latter method.  </a:t>
          </a:r>
          <a:r>
            <a:rPr lang="en-US" sz="1100" b="0" i="1" u="none" strike="noStrike" baseline="0">
              <a:solidFill>
                <a:srgbClr val="0000FF"/>
              </a:solidFill>
              <a:latin typeface="Times New Roman"/>
              <a:cs typeface="Times New Roman"/>
            </a:rPr>
            <a:t>It's easier to use Minitab or other software  (plus you get a p-value for the Anderson-Darling  test).</a:t>
          </a:r>
        </a:p>
      </xdr:txBody>
    </xdr:sp>
    <xdr:clientData/>
  </xdr:twoCellAnchor>
  <xdr:twoCellAnchor>
    <xdr:from>
      <xdr:col>2</xdr:col>
      <xdr:colOff>123825</xdr:colOff>
      <xdr:row>73</xdr:row>
      <xdr:rowOff>104775</xdr:rowOff>
    </xdr:from>
    <xdr:to>
      <xdr:col>6</xdr:col>
      <xdr:colOff>276225</xdr:colOff>
      <xdr:row>76</xdr:row>
      <xdr:rowOff>66675</xdr:rowOff>
    </xdr:to>
    <xdr:sp macro="" textlink="">
      <xdr:nvSpPr>
        <xdr:cNvPr id="11285" name="Text Box 21"/>
        <xdr:cNvSpPr txBox="1">
          <a:spLocks noChangeArrowheads="1"/>
        </xdr:cNvSpPr>
      </xdr:nvSpPr>
      <xdr:spPr bwMode="auto">
        <a:xfrm>
          <a:off x="742950" y="12058650"/>
          <a:ext cx="3724275" cy="447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Sources: </a:t>
          </a:r>
          <a:r>
            <a:rPr lang="en-US" sz="1100" b="0" i="1" u="none" strike="noStrike" baseline="0">
              <a:solidFill>
                <a:srgbClr val="000000"/>
              </a:solidFill>
              <a:latin typeface="Times New Roman"/>
              <a:cs typeface="Times New Roman"/>
            </a:rPr>
            <a:t>1996 Information Please Sports Almanac</a:t>
          </a:r>
          <a:r>
            <a:rPr lang="en-US" sz="1100" b="0" i="0" u="none" strike="noStrike" baseline="0">
              <a:solidFill>
                <a:srgbClr val="000000"/>
              </a:solidFill>
              <a:latin typeface="Times New Roman"/>
              <a:cs typeface="Times New Roman"/>
            </a:rPr>
            <a:t> (ESPN Books, 1998), pp.793-794 and </a:t>
          </a:r>
          <a:r>
            <a:rPr lang="en-US" sz="1100" b="0" i="1" u="none" strike="noStrike" baseline="0">
              <a:solidFill>
                <a:srgbClr val="000000"/>
              </a:solidFill>
              <a:latin typeface="Times New Roman"/>
              <a:cs typeface="Times New Roman"/>
            </a:rPr>
            <a:t>Facts on File, 1999</a:t>
          </a:r>
          <a:r>
            <a:rPr lang="en-US" sz="1100" b="0" i="0" u="none" strike="noStrike" baseline="0">
              <a:solidFill>
                <a:srgbClr val="000000"/>
              </a:solidFill>
              <a:latin typeface="Times New Roman"/>
              <a:cs typeface="Times New Roman"/>
            </a:rPr>
            <a:t>.  </a:t>
          </a:r>
        </a:p>
      </xdr:txBody>
    </xdr:sp>
    <xdr:clientData/>
  </xdr:twoCellAnchor>
  <xdr:twoCellAnchor editAs="oneCell">
    <xdr:from>
      <xdr:col>7</xdr:col>
      <xdr:colOff>276224</xdr:colOff>
      <xdr:row>44</xdr:row>
      <xdr:rowOff>114300</xdr:rowOff>
    </xdr:from>
    <xdr:to>
      <xdr:col>14</xdr:col>
      <xdr:colOff>57150</xdr:colOff>
      <xdr:row>62</xdr:row>
      <xdr:rowOff>144625</xdr:rowOff>
    </xdr:to>
    <xdr:pic>
      <xdr:nvPicPr>
        <xdr:cNvPr id="11303" name="Picture 2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95899" y="7372350"/>
          <a:ext cx="4810126" cy="294497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771525</xdr:colOff>
      <xdr:row>4</xdr:row>
      <xdr:rowOff>9525</xdr:rowOff>
    </xdr:from>
    <xdr:to>
      <xdr:col>6</xdr:col>
      <xdr:colOff>581025</xdr:colOff>
      <xdr:row>5</xdr:row>
      <xdr:rowOff>28575</xdr:rowOff>
    </xdr:to>
    <xdr:sp macro="" textlink="">
      <xdr:nvSpPr>
        <xdr:cNvPr id="11305" name="Line 24"/>
        <xdr:cNvSpPr>
          <a:spLocks noChangeShapeType="1"/>
        </xdr:cNvSpPr>
      </xdr:nvSpPr>
      <xdr:spPr bwMode="auto">
        <a:xfrm>
          <a:off x="3305175" y="771525"/>
          <a:ext cx="1466850" cy="1809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485774</xdr:colOff>
      <xdr:row>11</xdr:row>
      <xdr:rowOff>19050</xdr:rowOff>
    </xdr:from>
    <xdr:to>
      <xdr:col>4</xdr:col>
      <xdr:colOff>142874</xdr:colOff>
      <xdr:row>14</xdr:row>
      <xdr:rowOff>76200</xdr:rowOff>
    </xdr:to>
    <xdr:sp macro="" textlink="">
      <xdr:nvSpPr>
        <xdr:cNvPr id="11306" name="Line 25"/>
        <xdr:cNvSpPr>
          <a:spLocks noChangeShapeType="1"/>
        </xdr:cNvSpPr>
      </xdr:nvSpPr>
      <xdr:spPr bwMode="auto">
        <a:xfrm flipH="1">
          <a:off x="2457449" y="1914525"/>
          <a:ext cx="219075" cy="5429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695325</xdr:colOff>
      <xdr:row>67</xdr:row>
      <xdr:rowOff>28574</xdr:rowOff>
    </xdr:from>
    <xdr:to>
      <xdr:col>13</xdr:col>
      <xdr:colOff>400050</xdr:colOff>
      <xdr:row>74</xdr:row>
      <xdr:rowOff>57150</xdr:rowOff>
    </xdr:to>
    <xdr:sp macro="" textlink="">
      <xdr:nvSpPr>
        <xdr:cNvPr id="11292" name="Text Box 28"/>
        <xdr:cNvSpPr txBox="1">
          <a:spLocks noChangeArrowheads="1"/>
        </xdr:cNvSpPr>
      </xdr:nvSpPr>
      <xdr:spPr bwMode="auto">
        <a:xfrm>
          <a:off x="7591425" y="11010899"/>
          <a:ext cx="2352675" cy="116205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Copyright Notice</a:t>
          </a:r>
          <a:r>
            <a:rPr lang="en-US" sz="1000" b="0" i="0" u="none" strike="noStrike" baseline="0">
              <a:solidFill>
                <a:srgbClr val="000000"/>
              </a:solidFill>
              <a:latin typeface="Times New Roman"/>
              <a:cs typeface="Times New Roman"/>
            </a:rPr>
            <a:t>  Portions of MINITAB Statistical Software input and output contained in this document are printed with permission of Minitab, Inc.  MINITAB</a:t>
          </a:r>
          <a:r>
            <a:rPr lang="en-US" sz="1000" b="0" i="0" u="none" strike="noStrike" baseline="30000">
              <a:solidFill>
                <a:srgbClr val="000000"/>
              </a:solidFill>
              <a:latin typeface="Times New Roman"/>
              <a:cs typeface="Times New Roman"/>
            </a:rPr>
            <a:t>TM</a:t>
          </a:r>
          <a:r>
            <a:rPr lang="en-US" sz="1000" b="0" i="0" u="none" strike="noStrike" baseline="0">
              <a:solidFill>
                <a:srgbClr val="000000"/>
              </a:solidFill>
              <a:latin typeface="Times New Roman"/>
              <a:cs typeface="Times New Roman"/>
            </a:rPr>
            <a:t> is a trademark of Minitab Inc. in the United States and other countries and is used herein with the owner's permission.</a:t>
          </a:r>
        </a:p>
      </xdr:txBody>
    </xdr:sp>
    <xdr:clientData/>
  </xdr:twoCellAnchor>
  <xdr:twoCellAnchor editAs="oneCell">
    <xdr:from>
      <xdr:col>9</xdr:col>
      <xdr:colOff>200025</xdr:colOff>
      <xdr:row>10</xdr:row>
      <xdr:rowOff>152400</xdr:rowOff>
    </xdr:from>
    <xdr:to>
      <xdr:col>10</xdr:col>
      <xdr:colOff>314325</xdr:colOff>
      <xdr:row>16</xdr:row>
      <xdr:rowOff>95250</xdr:rowOff>
    </xdr:to>
    <xdr:pic>
      <xdr:nvPicPr>
        <xdr:cNvPr id="11308" name="Picture 33" descr="Horses 127"/>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81750" y="1885950"/>
          <a:ext cx="8286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57150</xdr:colOff>
          <xdr:row>16</xdr:row>
          <xdr:rowOff>0</xdr:rowOff>
        </xdr:from>
        <xdr:to>
          <xdr:col>4</xdr:col>
          <xdr:colOff>257175</xdr:colOff>
          <xdr:row>16</xdr:row>
          <xdr:rowOff>0</xdr:rowOff>
        </xdr:to>
        <xdr:sp macro="" textlink="">
          <xdr:nvSpPr>
            <xdr:cNvPr id="11279" name="Spinner 15" hidden="1">
              <a:extLst>
                <a:ext uri="{63B3BB69-23CF-44E3-9099-C40C66FF867C}">
                  <a14:compatExt spid="_x0000_s11279"/>
                </a:ext>
              </a:extLst>
            </xdr:cNvPr>
            <xdr:cNvSpPr/>
          </xdr:nvSpPr>
          <xdr:spPr>
            <a:xfrm>
              <a:off x="0" y="0"/>
              <a:ext cx="0" cy="0"/>
            </a:xfrm>
            <a:prstGeom prst="rect">
              <a:avLst/>
            </a:prstGeom>
          </xdr:spPr>
        </xdr:sp>
        <xdr:clientData/>
      </xdr:twoCellAnchor>
    </mc:Choice>
    <mc:Fallback/>
  </mc:AlternateContent>
  <xdr:twoCellAnchor editAs="oneCell">
    <xdr:from>
      <xdr:col>7</xdr:col>
      <xdr:colOff>180975</xdr:colOff>
      <xdr:row>65</xdr:row>
      <xdr:rowOff>123825</xdr:rowOff>
    </xdr:from>
    <xdr:to>
      <xdr:col>10</xdr:col>
      <xdr:colOff>314074</xdr:colOff>
      <xdr:row>75</xdr:row>
      <xdr:rowOff>56956</xdr:rowOff>
    </xdr:to>
    <xdr:pic>
      <xdr:nvPicPr>
        <xdr:cNvPr id="17" name="Picture 16"/>
        <xdr:cNvPicPr>
          <a:picLocks noChangeAspect="1"/>
        </xdr:cNvPicPr>
      </xdr:nvPicPr>
      <xdr:blipFill>
        <a:blip xmlns:r="http://schemas.openxmlformats.org/officeDocument/2006/relationships" r:embed="rId4"/>
        <a:stretch>
          <a:fillRect/>
        </a:stretch>
      </xdr:blipFill>
      <xdr:spPr>
        <a:xfrm>
          <a:off x="5200650" y="10782300"/>
          <a:ext cx="2009524" cy="1552381"/>
        </a:xfrm>
        <a:prstGeom prst="rect">
          <a:avLst/>
        </a:prstGeom>
      </xdr:spPr>
    </xdr:pic>
    <xdr:clientData/>
  </xdr:twoCellAnchor>
  <xdr:twoCellAnchor editAs="oneCell">
    <xdr:from>
      <xdr:col>7</xdr:col>
      <xdr:colOff>314325</xdr:colOff>
      <xdr:row>21</xdr:row>
      <xdr:rowOff>152400</xdr:rowOff>
    </xdr:from>
    <xdr:to>
      <xdr:col>14</xdr:col>
      <xdr:colOff>128588</xdr:colOff>
      <xdr:row>41</xdr:row>
      <xdr:rowOff>123825</xdr:rowOff>
    </xdr:to>
    <xdr:pic>
      <xdr:nvPicPr>
        <xdr:cNvPr id="18" name="Picture 1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34000" y="3667125"/>
          <a:ext cx="4843463" cy="322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762001</xdr:colOff>
      <xdr:row>6</xdr:row>
      <xdr:rowOff>85725</xdr:rowOff>
    </xdr:from>
    <xdr:to>
      <xdr:col>9</xdr:col>
      <xdr:colOff>123826</xdr:colOff>
      <xdr:row>22</xdr:row>
      <xdr:rowOff>171450</xdr:rowOff>
    </xdr:to>
    <xdr:sp macro="" textlink="">
      <xdr:nvSpPr>
        <xdr:cNvPr id="11309" name="Line 26"/>
        <xdr:cNvSpPr>
          <a:spLocks noChangeShapeType="1"/>
        </xdr:cNvSpPr>
      </xdr:nvSpPr>
      <xdr:spPr bwMode="auto">
        <a:xfrm>
          <a:off x="3295651" y="1171575"/>
          <a:ext cx="3009900" cy="26765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600075</xdr:colOff>
      <xdr:row>0</xdr:row>
      <xdr:rowOff>95250</xdr:rowOff>
    </xdr:from>
    <xdr:to>
      <xdr:col>10</xdr:col>
      <xdr:colOff>314325</xdr:colOff>
      <xdr:row>1</xdr:row>
      <xdr:rowOff>142875</xdr:rowOff>
    </xdr:to>
    <xdr:sp macro="" textlink="">
      <xdr:nvSpPr>
        <xdr:cNvPr id="9217" name="Text Box 1"/>
        <xdr:cNvSpPr txBox="1">
          <a:spLocks noChangeArrowheads="1"/>
        </xdr:cNvSpPr>
      </xdr:nvSpPr>
      <xdr:spPr bwMode="auto">
        <a:xfrm>
          <a:off x="4581525" y="95250"/>
          <a:ext cx="2390775" cy="238125"/>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 items.</a:t>
          </a:r>
        </a:p>
      </xdr:txBody>
    </xdr:sp>
    <xdr:clientData/>
  </xdr:twoCellAnchor>
  <xdr:twoCellAnchor>
    <xdr:from>
      <xdr:col>6</xdr:col>
      <xdr:colOff>342899</xdr:colOff>
      <xdr:row>33</xdr:row>
      <xdr:rowOff>0</xdr:rowOff>
    </xdr:from>
    <xdr:to>
      <xdr:col>12</xdr:col>
      <xdr:colOff>95250</xdr:colOff>
      <xdr:row>46</xdr:row>
      <xdr:rowOff>19050</xdr:rowOff>
    </xdr:to>
    <xdr:sp macro="" textlink="">
      <xdr:nvSpPr>
        <xdr:cNvPr id="9226" name="Text Box 10"/>
        <xdr:cNvSpPr txBox="1">
          <a:spLocks noChangeArrowheads="1"/>
        </xdr:cNvSpPr>
      </xdr:nvSpPr>
      <xdr:spPr bwMode="auto">
        <a:xfrm>
          <a:off x="4524374" y="5448300"/>
          <a:ext cx="3752851" cy="2124075"/>
        </a:xfrm>
        <a:prstGeom prst="rect">
          <a:avLst/>
        </a:prstGeom>
        <a:solidFill>
          <a:schemeClr val="accent5">
            <a:lumMod val="75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FFFF00"/>
              </a:solidFill>
              <a:latin typeface="Times New Roman"/>
              <a:cs typeface="Times New Roman"/>
            </a:rPr>
            <a:t>Suggested Exercises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(1) Take 10 samples of 100 items and observed the probability plots.  Do you see any significant departures from linearity</a:t>
          </a:r>
          <a:r>
            <a:rPr lang="en-US" sz="1100" b="0" i="0" u="none" strike="noStrike" baseline="0">
              <a:solidFill>
                <a:srgbClr val="FFFF00"/>
              </a:solidFill>
              <a:latin typeface="Times New Roman"/>
              <a:cs typeface="Times New Roman"/>
            </a:rPr>
            <a:t>?  </a:t>
          </a:r>
          <a:r>
            <a:rPr lang="en-US" sz="1100" b="0" i="1" u="none" strike="noStrike" baseline="0">
              <a:solidFill>
                <a:srgbClr val="FFFF00"/>
              </a:solidFill>
              <a:latin typeface="Times New Roman"/>
              <a:cs typeface="Times New Roman"/>
            </a:rPr>
            <a:t>Hint </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Watch the tails.  (2) Take 10 samples, observing each sample mean and standard deviation.  How closely do they resemble the theoretical values?  (3) Take 10 samples, observing the sample quartiles.  How closely do they resemble the theoretical values?  (4) Take 10 samples, observing the sample skewness and kurtosis.  How closely do they resemble the theoretical values?   (5) Copy a </a:t>
          </a:r>
          <a:r>
            <a:rPr lang="en-US" sz="1100" b="0" i="0" u="none" strike="noStrike" baseline="0">
              <a:solidFill>
                <a:srgbClr val="FFFF00"/>
              </a:solidFill>
              <a:latin typeface="Times New Roman"/>
              <a:cs typeface="Times New Roman"/>
            </a:rPr>
            <a:t>sample of 100 variates and paste the column into Minitab.  Use </a:t>
          </a:r>
          <a:r>
            <a:rPr lang="en-US" sz="1100" b="0" i="0" u="none" strike="noStrike" baseline="0">
              <a:solidFill>
                <a:srgbClr val="FFFF00"/>
              </a:solidFill>
              <a:latin typeface="Arial"/>
              <a:cs typeface="Arial"/>
            </a:rPr>
            <a:t>Stat &gt; Basic Statistics &gt; Normality Test</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to see whether the plot is linear.  Repeat using two other samples.</a:t>
          </a:r>
        </a:p>
      </xdr:txBody>
    </xdr:sp>
    <xdr:clientData/>
  </xdr:twoCellAnchor>
  <xdr:twoCellAnchor>
    <xdr:from>
      <xdr:col>6</xdr:col>
      <xdr:colOff>352425</xdr:colOff>
      <xdr:row>17</xdr:row>
      <xdr:rowOff>161925</xdr:rowOff>
    </xdr:from>
    <xdr:to>
      <xdr:col>12</xdr:col>
      <xdr:colOff>114300</xdr:colOff>
      <xdr:row>32</xdr:row>
      <xdr:rowOff>9525</xdr:rowOff>
    </xdr:to>
    <xdr:graphicFrame macro="">
      <xdr:nvGraphicFramePr>
        <xdr:cNvPr id="926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342900</xdr:colOff>
      <xdr:row>2</xdr:row>
      <xdr:rowOff>76200</xdr:rowOff>
    </xdr:from>
    <xdr:to>
      <xdr:col>12</xdr:col>
      <xdr:colOff>66675</xdr:colOff>
      <xdr:row>17</xdr:row>
      <xdr:rowOff>95250</xdr:rowOff>
    </xdr:to>
    <xdr:graphicFrame macro="">
      <xdr:nvGraphicFramePr>
        <xdr:cNvPr id="9270" name="Chart 3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95250</xdr:colOff>
      <xdr:row>1</xdr:row>
      <xdr:rowOff>104775</xdr:rowOff>
    </xdr:from>
    <xdr:to>
      <xdr:col>6</xdr:col>
      <xdr:colOff>0</xdr:colOff>
      <xdr:row>9</xdr:row>
      <xdr:rowOff>66675</xdr:rowOff>
    </xdr:to>
    <xdr:sp macro="" textlink="">
      <xdr:nvSpPr>
        <xdr:cNvPr id="9253" name="Text Box 37"/>
        <xdr:cNvSpPr txBox="1">
          <a:spLocks noChangeArrowheads="1"/>
        </xdr:cNvSpPr>
      </xdr:nvSpPr>
      <xdr:spPr bwMode="auto">
        <a:xfrm>
          <a:off x="2371725" y="295275"/>
          <a:ext cx="1809750" cy="13144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This normal probability plot is roughly linear and the sample statistics are close to their theoretical values.  The data are simulated, so we use the population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and </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to fit the normal distribution.</a:t>
          </a:r>
        </a:p>
      </xdr:txBody>
    </xdr:sp>
    <xdr:clientData/>
  </xdr:twoCellAnchor>
  <xdr:twoCellAnchor>
    <xdr:from>
      <xdr:col>6</xdr:col>
      <xdr:colOff>9525</xdr:colOff>
      <xdr:row>3</xdr:row>
      <xdr:rowOff>57150</xdr:rowOff>
    </xdr:from>
    <xdr:to>
      <xdr:col>6</xdr:col>
      <xdr:colOff>200025</xdr:colOff>
      <xdr:row>4</xdr:row>
      <xdr:rowOff>152400</xdr:rowOff>
    </xdr:to>
    <xdr:sp macro="" textlink="">
      <xdr:nvSpPr>
        <xdr:cNvPr id="9272" name="AutoShape 38"/>
        <xdr:cNvSpPr>
          <a:spLocks noChangeArrowheads="1"/>
        </xdr:cNvSpPr>
      </xdr:nvSpPr>
      <xdr:spPr bwMode="auto">
        <a:xfrm>
          <a:off x="4191000" y="600075"/>
          <a:ext cx="190500" cy="285750"/>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xdr:from>
          <xdr:col>3</xdr:col>
          <xdr:colOff>57150</xdr:colOff>
          <xdr:row>15</xdr:row>
          <xdr:rowOff>0</xdr:rowOff>
        </xdr:from>
        <xdr:to>
          <xdr:col>3</xdr:col>
          <xdr:colOff>257175</xdr:colOff>
          <xdr:row>15</xdr:row>
          <xdr:rowOff>0</xdr:rowOff>
        </xdr:to>
        <xdr:sp macro="" textlink="">
          <xdr:nvSpPr>
            <xdr:cNvPr id="9250" name="Spinner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xdr:twoCellAnchor editAs="oneCell">
    <xdr:from>
      <xdr:col>13</xdr:col>
      <xdr:colOff>495300</xdr:colOff>
      <xdr:row>37</xdr:row>
      <xdr:rowOff>66675</xdr:rowOff>
    </xdr:from>
    <xdr:to>
      <xdr:col>17</xdr:col>
      <xdr:colOff>171199</xdr:colOff>
      <xdr:row>46</xdr:row>
      <xdr:rowOff>161731</xdr:rowOff>
    </xdr:to>
    <xdr:pic>
      <xdr:nvPicPr>
        <xdr:cNvPr id="14" name="Picture 13"/>
        <xdr:cNvPicPr>
          <a:picLocks noChangeAspect="1"/>
        </xdr:cNvPicPr>
      </xdr:nvPicPr>
      <xdr:blipFill>
        <a:blip xmlns:r="http://schemas.openxmlformats.org/officeDocument/2006/relationships" r:embed="rId3"/>
        <a:stretch>
          <a:fillRect/>
        </a:stretch>
      </xdr:blipFill>
      <xdr:spPr>
        <a:xfrm>
          <a:off x="9286875" y="6162675"/>
          <a:ext cx="2009524" cy="1552381"/>
        </a:xfrm>
        <a:prstGeom prst="rect">
          <a:avLst/>
        </a:prstGeom>
      </xdr:spPr>
    </xdr:pic>
    <xdr:clientData/>
  </xdr:twoCellAnchor>
  <xdr:twoCellAnchor>
    <xdr:from>
      <xdr:col>13</xdr:col>
      <xdr:colOff>38100</xdr:colOff>
      <xdr:row>20</xdr:row>
      <xdr:rowOff>95250</xdr:rowOff>
    </xdr:from>
    <xdr:to>
      <xdr:col>20</xdr:col>
      <xdr:colOff>19050</xdr:colOff>
      <xdr:row>34</xdr:row>
      <xdr:rowOff>104775</xdr:rowOff>
    </xdr:to>
    <xdr:sp macro="" textlink="">
      <xdr:nvSpPr>
        <xdr:cNvPr id="15" name="Text Box 18"/>
        <xdr:cNvSpPr txBox="1">
          <a:spLocks noChangeArrowheads="1"/>
        </xdr:cNvSpPr>
      </xdr:nvSpPr>
      <xdr:spPr bwMode="auto">
        <a:xfrm>
          <a:off x="8829675" y="3438525"/>
          <a:ext cx="4143375" cy="2276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  </a:t>
          </a:r>
          <a:r>
            <a:rPr lang="en-US" sz="1100" b="0" i="0" u="none" strike="noStrike" baseline="0">
              <a:solidFill>
                <a:srgbClr val="000000"/>
              </a:solidFill>
              <a:latin typeface="Times New Roman"/>
              <a:cs typeface="Times New Roman"/>
            </a:rPr>
            <a:t>There are various styles of probability plots.  We use the observed/expected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method (see J. Neter, W. Wasserman, and G.A.Whitmore, </a:t>
          </a:r>
          <a:r>
            <a:rPr lang="en-US" sz="1100" b="0" i="1" u="none" strike="noStrike" baseline="0">
              <a:solidFill>
                <a:srgbClr val="000000"/>
              </a:solidFill>
              <a:latin typeface="Times New Roman"/>
              <a:cs typeface="Times New Roman"/>
            </a:rPr>
            <a:t>Applied Statistics</a:t>
          </a:r>
          <a:r>
            <a:rPr lang="en-US" sz="1100" b="0" i="0" u="none" strike="noStrike" baseline="0">
              <a:solidFill>
                <a:srgbClr val="000000"/>
              </a:solidFill>
              <a:latin typeface="Times New Roman"/>
              <a:cs typeface="Times New Roman"/>
            </a:rPr>
            <a:t>, 4th Edition, 1993, Allyn and Bacon, 477-482) to plot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against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the value of x which corresponds to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null hypothesis.  This method has the advantage of intuitive axis labels, while making it plain that the plot should be a straight line if the null hypothesis is true.  However , </a:t>
          </a:r>
          <a:r>
            <a:rPr lang="en-US" sz="1100" b="0" i="1" u="none" strike="noStrike" baseline="0">
              <a:solidFill>
                <a:srgbClr val="0000FF"/>
              </a:solidFill>
              <a:latin typeface="Times New Roman"/>
              <a:cs typeface="Times New Roman"/>
            </a:rPr>
            <a:t>Minitab</a:t>
          </a:r>
          <a:r>
            <a:rPr lang="en-US" sz="1100" b="0" i="0" u="none" strike="noStrike" baseline="0">
              <a:solidFill>
                <a:srgbClr val="000000"/>
              </a:solidFill>
              <a:latin typeface="Times New Roman"/>
              <a:cs typeface="Times New Roman"/>
            </a:rPr>
            <a:t> uses a horizontal scale measured in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data units and a vertical scale scaled as a probability (see R. B. D’Agostino &amp; M. A. Stephens, </a:t>
          </a:r>
          <a:r>
            <a:rPr lang="en-US" sz="1100" b="0" i="1" u="none" strike="noStrike" baseline="0">
              <a:solidFill>
                <a:srgbClr val="000000"/>
              </a:solidFill>
              <a:latin typeface="Times New Roman"/>
              <a:cs typeface="Times New Roman"/>
            </a:rPr>
            <a:t>Goodness-of-Fit Techniques</a:t>
          </a:r>
          <a:r>
            <a:rPr lang="en-US" sz="1100" b="0" i="0" u="none" strike="noStrike" baseline="0">
              <a:solidFill>
                <a:srgbClr val="000000"/>
              </a:solidFill>
              <a:latin typeface="Times New Roman"/>
              <a:cs typeface="Times New Roman"/>
            </a:rPr>
            <a:t>, Marcel Dekker, Inc., 1986, pp. 24-26).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is plotted against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-0.5)/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where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is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assumed distribution. </a:t>
          </a:r>
          <a:r>
            <a:rPr lang="en-US" sz="1100" b="0" i="1" u="none" strike="noStrike" baseline="0">
              <a:solidFill>
                <a:srgbClr val="0000FF"/>
              </a:solidFill>
              <a:latin typeface="Times New Roman"/>
              <a:cs typeface="Times New Roman"/>
            </a:rPr>
            <a:t>But why use use Excel? Minitab is easier (and you also get a p-value for the A-D normality test).</a:t>
          </a:r>
        </a:p>
      </xdr:txBody>
    </xdr:sp>
    <xdr:clientData/>
  </xdr:twoCellAnchor>
  <xdr:twoCellAnchor>
    <xdr:from>
      <xdr:col>1</xdr:col>
      <xdr:colOff>1</xdr:colOff>
      <xdr:row>9</xdr:row>
      <xdr:rowOff>114300</xdr:rowOff>
    </xdr:from>
    <xdr:to>
      <xdr:col>6</xdr:col>
      <xdr:colOff>28576</xdr:colOff>
      <xdr:row>16</xdr:row>
      <xdr:rowOff>114300</xdr:rowOff>
    </xdr:to>
    <xdr:sp macro="" textlink="">
      <xdr:nvSpPr>
        <xdr:cNvPr id="16" name="Text Box 12"/>
        <xdr:cNvSpPr txBox="1">
          <a:spLocks noChangeArrowheads="1"/>
        </xdr:cNvSpPr>
      </xdr:nvSpPr>
      <xdr:spPr bwMode="auto">
        <a:xfrm>
          <a:off x="152401" y="1657350"/>
          <a:ext cx="4057650" cy="1133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Hypotheses</a:t>
          </a:r>
          <a:endParaRPr lang="en-US" sz="1100" b="0" i="0" u="none" strike="noStrike" baseline="0">
            <a:solidFill>
              <a:srgbClr val="000000"/>
            </a:solidFill>
            <a:latin typeface="Times New Roman"/>
            <a:cs typeface="Times New Roman"/>
          </a:endParaRP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 from a normal population</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isn't from a normal population</a:t>
          </a: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Because  we are generating samples from a </a:t>
          </a:r>
          <a:r>
            <a:rPr lang="en-US" sz="1100" b="0" i="1" u="none" strike="noStrike" baseline="0">
              <a:solidFill>
                <a:srgbClr val="0000FF"/>
              </a:solidFill>
              <a:latin typeface="Times New Roman"/>
              <a:cs typeface="Times New Roman"/>
            </a:rPr>
            <a:t>normal </a:t>
          </a:r>
          <a:r>
            <a:rPr lang="en-US" sz="1100" b="0" i="0" u="none" strike="noStrike" baseline="0">
              <a:solidFill>
                <a:srgbClr val="000000"/>
              </a:solidFill>
              <a:latin typeface="Times New Roman"/>
              <a:cs typeface="Times New Roman"/>
            </a:rPr>
            <a:t>population, we expect the normal probability plot (NPP) to be </a:t>
          </a:r>
          <a:r>
            <a:rPr lang="en-US" sz="1100" b="0" i="1" u="none" strike="noStrike" baseline="0">
              <a:solidFill>
                <a:srgbClr val="0000FF"/>
              </a:solidFill>
              <a:latin typeface="Times New Roman"/>
              <a:cs typeface="Times New Roman"/>
            </a:rPr>
            <a:t>linear</a:t>
          </a:r>
          <a:r>
            <a:rPr lang="en-US" sz="1100" b="0" i="0" u="none" strike="noStrike" baseline="0">
              <a:solidFill>
                <a:srgbClr val="000000"/>
              </a:solidFill>
              <a:latin typeface="Times New Roman"/>
              <a:cs typeface="Times New Roman"/>
            </a:rPr>
            <a:t>. </a:t>
          </a:r>
        </a:p>
      </xdr:txBody>
    </xdr:sp>
    <xdr:clientData/>
  </xdr:twoCellAnchor>
  <xdr:twoCellAnchor>
    <xdr:from>
      <xdr:col>13</xdr:col>
      <xdr:colOff>0</xdr:colOff>
      <xdr:row>16</xdr:row>
      <xdr:rowOff>0</xdr:rowOff>
    </xdr:from>
    <xdr:to>
      <xdr:col>19</xdr:col>
      <xdr:colOff>552450</xdr:colOff>
      <xdr:row>19</xdr:row>
      <xdr:rowOff>152400</xdr:rowOff>
    </xdr:to>
    <xdr:sp macro="" textlink="">
      <xdr:nvSpPr>
        <xdr:cNvPr id="17" name="Text Box 2"/>
        <xdr:cNvSpPr txBox="1">
          <a:spLocks noChangeArrowheads="1"/>
        </xdr:cNvSpPr>
      </xdr:nvSpPr>
      <xdr:spPr bwMode="auto">
        <a:xfrm>
          <a:off x="8791575" y="2676525"/>
          <a:ext cx="4105275" cy="6381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show the appearance of normal probability plots when sampling a normal distribution. Each time you press </a:t>
          </a:r>
          <a:r>
            <a:rPr lang="en-US" sz="1100" b="1" i="0" u="none" strike="noStrike" baseline="0">
              <a:solidFill>
                <a:schemeClr val="tx1"/>
              </a:solidFill>
              <a:latin typeface="Times New Roman"/>
              <a:cs typeface="Times New Roman"/>
            </a:rPr>
            <a:t>F9</a:t>
          </a:r>
          <a:r>
            <a:rPr lang="en-US" sz="1100" b="0" i="0" u="none" strike="noStrike" baseline="0">
              <a:solidFill>
                <a:schemeClr val="tx1"/>
              </a:solidFill>
              <a:latin typeface="Times New Roman"/>
              <a:cs typeface="Times New Roman"/>
            </a:rPr>
            <a:t> you will see 100 random numbers from a uniform distribution.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xdr:colOff>
      <xdr:row>20</xdr:row>
      <xdr:rowOff>152400</xdr:rowOff>
    </xdr:from>
    <xdr:to>
      <xdr:col>20</xdr:col>
      <xdr:colOff>57150</xdr:colOff>
      <xdr:row>28</xdr:row>
      <xdr:rowOff>142875</xdr:rowOff>
    </xdr:to>
    <xdr:sp macro="" textlink="">
      <xdr:nvSpPr>
        <xdr:cNvPr id="12291" name="Text Box 3"/>
        <xdr:cNvSpPr txBox="1">
          <a:spLocks noChangeArrowheads="1"/>
        </xdr:cNvSpPr>
      </xdr:nvSpPr>
      <xdr:spPr bwMode="auto">
        <a:xfrm>
          <a:off x="8591551" y="3495675"/>
          <a:ext cx="4219574" cy="12858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Sample Generation</a:t>
          </a:r>
          <a:r>
            <a:rPr lang="en-US" sz="1100" b="0" i="0" u="none" strike="noStrike" baseline="0">
              <a:solidFill>
                <a:srgbClr val="000000"/>
              </a:solidFill>
              <a:latin typeface="Times New Roman"/>
              <a:cs typeface="Times New Roman"/>
            </a:rPr>
            <a:t>  Excel offers no function to generate a triangular variate.  However, we can create a symmetric triangular distribution with zero mean by summing two unit rectangular variates and subtracting 1 to get a variate that ranges from -1 to +1.  In Excel we use the function </a:t>
          </a:r>
          <a:r>
            <a:rPr lang="en-US" sz="1100" b="0" i="0" u="none" strike="noStrike" baseline="0">
              <a:solidFill>
                <a:srgbClr val="0000FF"/>
              </a:solidFill>
              <a:latin typeface="Arial"/>
              <a:cs typeface="Arial"/>
            </a:rPr>
            <a:t>=RAND()+RAND()-1</a:t>
          </a:r>
          <a:r>
            <a:rPr lang="en-US" sz="1100" b="0" i="0" u="none" strike="noStrike" baseline="0">
              <a:solidFill>
                <a:srgbClr val="000000"/>
              </a:solidFill>
              <a:latin typeface="Times New Roman"/>
              <a:cs typeface="Times New Roman"/>
            </a:rPr>
            <a:t> for this purpose.  We scale this by multiplying by 2.5</a:t>
          </a:r>
          <a:r>
            <a:rPr lang="en-US" sz="1100" b="0" i="1" u="none" strike="noStrike" baseline="0">
              <a:solidFill>
                <a:srgbClr val="000000"/>
              </a:solidFill>
              <a:latin typeface="Symbol" pitchFamily="18" charset="2"/>
              <a:cs typeface="Times New Roman"/>
            </a:rPr>
            <a:t>s</a:t>
          </a:r>
          <a:r>
            <a:rPr lang="en-US" sz="1100" b="0" i="0" u="none" strike="noStrike" baseline="0">
              <a:solidFill>
                <a:srgbClr val="000000"/>
              </a:solidFill>
              <a:latin typeface="Times New Roman"/>
              <a:cs typeface="Times New Roman"/>
            </a:rPr>
            <a:t> (the approximate range of a normal) add the mean.</a:t>
          </a:r>
        </a:p>
      </xdr:txBody>
    </xdr:sp>
    <xdr:clientData/>
  </xdr:twoCellAnchor>
  <xdr:twoCellAnchor>
    <xdr:from>
      <xdr:col>6</xdr:col>
      <xdr:colOff>371475</xdr:colOff>
      <xdr:row>32</xdr:row>
      <xdr:rowOff>47625</xdr:rowOff>
    </xdr:from>
    <xdr:to>
      <xdr:col>12</xdr:col>
      <xdr:colOff>95250</xdr:colOff>
      <xdr:row>44</xdr:row>
      <xdr:rowOff>133350</xdr:rowOff>
    </xdr:to>
    <xdr:sp macro="" textlink="">
      <xdr:nvSpPr>
        <xdr:cNvPr id="12292" name="Text Box 4"/>
        <xdr:cNvSpPr txBox="1">
          <a:spLocks noChangeArrowheads="1"/>
        </xdr:cNvSpPr>
      </xdr:nvSpPr>
      <xdr:spPr bwMode="auto">
        <a:xfrm>
          <a:off x="4352925" y="5334000"/>
          <a:ext cx="3724275" cy="2028825"/>
        </a:xfrm>
        <a:prstGeom prst="rect">
          <a:avLst/>
        </a:prstGeom>
        <a:solidFill>
          <a:schemeClr val="accent5">
            <a:lumMod val="75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FF00"/>
              </a:solidFill>
              <a:latin typeface="Times New Roman"/>
              <a:cs typeface="Times New Roman"/>
            </a:rPr>
            <a:t>Suggested Exercises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(1) Take 10 samples of 100 items and observed the probability plots.  Do you see any significant departures from linearity?  </a:t>
          </a:r>
          <a:r>
            <a:rPr lang="en-US" sz="1100" b="0" i="1" u="none" strike="noStrike" baseline="0">
              <a:solidFill>
                <a:srgbClr val="FFFF00"/>
              </a:solidFill>
              <a:latin typeface="Times New Roman"/>
              <a:cs typeface="Times New Roman"/>
            </a:rPr>
            <a:t>Hint </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Watch the tails.  (2) Take 10 samples, observing each sample mean and standard deviation.  How closely do they resemble the theoretical values?  (3) Take 10 samples, observing the sample quartiles.  How closely do they resemble the theoretical values?  (4) Take 10 samples, observing the sample skewness and kurtosis.  How closely do they resemble the theoretical values?   (5) Copy a sample of 100 variates and paste the column into Minitab.  Use </a:t>
          </a:r>
          <a:r>
            <a:rPr lang="en-US" sz="1100" b="0" i="0" u="none" strike="noStrike" baseline="0">
              <a:solidFill>
                <a:srgbClr val="FFFF00"/>
              </a:solidFill>
              <a:latin typeface="Arial"/>
              <a:cs typeface="Arial"/>
            </a:rPr>
            <a:t>Stat &gt; Basic Statistics &gt; Normality Test</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to see whether the plot is linear.  Repeat using two other samples.</a:t>
          </a:r>
        </a:p>
      </xdr:txBody>
    </xdr:sp>
    <xdr:clientData/>
  </xdr:twoCellAnchor>
  <xdr:twoCellAnchor>
    <xdr:from>
      <xdr:col>6</xdr:col>
      <xdr:colOff>352425</xdr:colOff>
      <xdr:row>18</xdr:row>
      <xdr:rowOff>0</xdr:rowOff>
    </xdr:from>
    <xdr:to>
      <xdr:col>12</xdr:col>
      <xdr:colOff>76200</xdr:colOff>
      <xdr:row>31</xdr:row>
      <xdr:rowOff>47625</xdr:rowOff>
    </xdr:to>
    <xdr:graphicFrame macro="">
      <xdr:nvGraphicFramePr>
        <xdr:cNvPr id="1231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342900</xdr:colOff>
      <xdr:row>2</xdr:row>
      <xdr:rowOff>76200</xdr:rowOff>
    </xdr:from>
    <xdr:to>
      <xdr:col>12</xdr:col>
      <xdr:colOff>66675</xdr:colOff>
      <xdr:row>17</xdr:row>
      <xdr:rowOff>95250</xdr:rowOff>
    </xdr:to>
    <xdr:graphicFrame macro="">
      <xdr:nvGraphicFramePr>
        <xdr:cNvPr id="1232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123825</xdr:colOff>
      <xdr:row>2</xdr:row>
      <xdr:rowOff>9526</xdr:rowOff>
    </xdr:from>
    <xdr:to>
      <xdr:col>6</xdr:col>
      <xdr:colOff>85725</xdr:colOff>
      <xdr:row>9</xdr:row>
      <xdr:rowOff>104776</xdr:rowOff>
    </xdr:to>
    <xdr:sp macro="" textlink="">
      <xdr:nvSpPr>
        <xdr:cNvPr id="12302" name="Text Box 14"/>
        <xdr:cNvSpPr txBox="1">
          <a:spLocks noChangeArrowheads="1"/>
        </xdr:cNvSpPr>
      </xdr:nvSpPr>
      <xdr:spPr bwMode="auto">
        <a:xfrm>
          <a:off x="2400300" y="390526"/>
          <a:ext cx="1666875" cy="12573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Triangular data resembles a normal and its probability plot seems linear over much of its range.  But look closely at the tails. Also,  the negative kurtosis statistic indicates platykurtic shape.</a:t>
          </a:r>
        </a:p>
      </xdr:txBody>
    </xdr:sp>
    <xdr:clientData/>
  </xdr:twoCellAnchor>
  <xdr:twoCellAnchor>
    <xdr:from>
      <xdr:col>6</xdr:col>
      <xdr:colOff>142875</xdr:colOff>
      <xdr:row>3</xdr:row>
      <xdr:rowOff>104775</xdr:rowOff>
    </xdr:from>
    <xdr:to>
      <xdr:col>6</xdr:col>
      <xdr:colOff>285750</xdr:colOff>
      <xdr:row>4</xdr:row>
      <xdr:rowOff>123825</xdr:rowOff>
    </xdr:to>
    <xdr:sp macro="" textlink="">
      <xdr:nvSpPr>
        <xdr:cNvPr id="12322" name="AutoShape 15"/>
        <xdr:cNvSpPr>
          <a:spLocks noChangeArrowheads="1"/>
        </xdr:cNvSpPr>
      </xdr:nvSpPr>
      <xdr:spPr bwMode="auto">
        <a:xfrm>
          <a:off x="4124325" y="647700"/>
          <a:ext cx="142875" cy="209550"/>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xdr:from>
          <xdr:col>3</xdr:col>
          <xdr:colOff>57150</xdr:colOff>
          <xdr:row>15</xdr:row>
          <xdr:rowOff>0</xdr:rowOff>
        </xdr:from>
        <xdr:to>
          <xdr:col>3</xdr:col>
          <xdr:colOff>257175</xdr:colOff>
          <xdr:row>15</xdr:row>
          <xdr:rowOff>0</xdr:rowOff>
        </xdr:to>
        <xdr:sp macro="" textlink="">
          <xdr:nvSpPr>
            <xdr:cNvPr id="12299" name="Spinner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xdr:twoCellAnchor editAs="oneCell">
    <xdr:from>
      <xdr:col>14</xdr:col>
      <xdr:colOff>371475</xdr:colOff>
      <xdr:row>43</xdr:row>
      <xdr:rowOff>38100</xdr:rowOff>
    </xdr:from>
    <xdr:to>
      <xdr:col>17</xdr:col>
      <xdr:colOff>552199</xdr:colOff>
      <xdr:row>52</xdr:row>
      <xdr:rowOff>133156</xdr:rowOff>
    </xdr:to>
    <xdr:pic>
      <xdr:nvPicPr>
        <xdr:cNvPr id="15" name="Picture 14"/>
        <xdr:cNvPicPr>
          <a:picLocks noChangeAspect="1"/>
        </xdr:cNvPicPr>
      </xdr:nvPicPr>
      <xdr:blipFill>
        <a:blip xmlns:r="http://schemas.openxmlformats.org/officeDocument/2006/relationships" r:embed="rId3"/>
        <a:stretch>
          <a:fillRect/>
        </a:stretch>
      </xdr:blipFill>
      <xdr:spPr>
        <a:xfrm>
          <a:off x="9467850" y="7105650"/>
          <a:ext cx="2009524" cy="1552381"/>
        </a:xfrm>
        <a:prstGeom prst="rect">
          <a:avLst/>
        </a:prstGeom>
      </xdr:spPr>
    </xdr:pic>
    <xdr:clientData/>
  </xdr:twoCellAnchor>
  <xdr:twoCellAnchor>
    <xdr:from>
      <xdr:col>6</xdr:col>
      <xdr:colOff>866775</xdr:colOff>
      <xdr:row>0</xdr:row>
      <xdr:rowOff>76200</xdr:rowOff>
    </xdr:from>
    <xdr:to>
      <xdr:col>10</xdr:col>
      <xdr:colOff>581025</xdr:colOff>
      <xdr:row>1</xdr:row>
      <xdr:rowOff>123825</xdr:rowOff>
    </xdr:to>
    <xdr:sp macro="" textlink="">
      <xdr:nvSpPr>
        <xdr:cNvPr id="16" name="Text Box 1"/>
        <xdr:cNvSpPr txBox="1">
          <a:spLocks noChangeArrowheads="1"/>
        </xdr:cNvSpPr>
      </xdr:nvSpPr>
      <xdr:spPr bwMode="auto">
        <a:xfrm>
          <a:off x="4848225" y="76200"/>
          <a:ext cx="2390775" cy="238125"/>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 items.</a:t>
          </a:r>
        </a:p>
      </xdr:txBody>
    </xdr:sp>
    <xdr:clientData/>
  </xdr:twoCellAnchor>
  <xdr:twoCellAnchor>
    <xdr:from>
      <xdr:col>13</xdr:col>
      <xdr:colOff>76200</xdr:colOff>
      <xdr:row>15</xdr:row>
      <xdr:rowOff>152400</xdr:rowOff>
    </xdr:from>
    <xdr:to>
      <xdr:col>20</xdr:col>
      <xdr:colOff>19050</xdr:colOff>
      <xdr:row>19</xdr:row>
      <xdr:rowOff>152400</xdr:rowOff>
    </xdr:to>
    <xdr:sp macro="" textlink="">
      <xdr:nvSpPr>
        <xdr:cNvPr id="17" name="Text Box 2"/>
        <xdr:cNvSpPr txBox="1">
          <a:spLocks noChangeArrowheads="1"/>
        </xdr:cNvSpPr>
      </xdr:nvSpPr>
      <xdr:spPr bwMode="auto">
        <a:xfrm>
          <a:off x="8667750" y="2667000"/>
          <a:ext cx="4105275" cy="6477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that when sampling a triangular distribution the normal probablity plot is </a:t>
          </a:r>
          <a:r>
            <a:rPr lang="en-US" sz="1100" b="0" i="1" u="none" strike="noStrike" baseline="0">
              <a:solidFill>
                <a:schemeClr val="tx1"/>
              </a:solidFill>
              <a:latin typeface="Times New Roman"/>
              <a:cs typeface="Times New Roman"/>
            </a:rPr>
            <a:t>almost linear</a:t>
          </a:r>
          <a:r>
            <a:rPr lang="en-US" sz="1100" b="0" i="0" u="none" strike="noStrike" baseline="0">
              <a:solidFill>
                <a:schemeClr val="tx1"/>
              </a:solidFill>
              <a:latin typeface="Times New Roman"/>
              <a:cs typeface="Times New Roman"/>
            </a:rPr>
            <a:t>.  Each time you press </a:t>
          </a:r>
          <a:r>
            <a:rPr lang="en-US" sz="1100" b="1" i="0" u="none" strike="noStrike" baseline="0">
              <a:solidFill>
                <a:schemeClr val="tx1"/>
              </a:solidFill>
              <a:latin typeface="Times New Roman"/>
              <a:cs typeface="Times New Roman"/>
            </a:rPr>
            <a:t>F9</a:t>
          </a:r>
          <a:r>
            <a:rPr lang="en-US" sz="1100" b="0" i="0" u="none" strike="noStrike" baseline="0">
              <a:solidFill>
                <a:schemeClr val="tx1"/>
              </a:solidFill>
              <a:latin typeface="Times New Roman"/>
              <a:cs typeface="Times New Roman"/>
            </a:rPr>
            <a:t> you will see 100 random numbers from this distribution.</a:t>
          </a:r>
        </a:p>
      </xdr:txBody>
    </xdr:sp>
    <xdr:clientData/>
  </xdr:twoCellAnchor>
  <xdr:twoCellAnchor>
    <xdr:from>
      <xdr:col>13</xdr:col>
      <xdr:colOff>38100</xdr:colOff>
      <xdr:row>29</xdr:row>
      <xdr:rowOff>9525</xdr:rowOff>
    </xdr:from>
    <xdr:to>
      <xdr:col>20</xdr:col>
      <xdr:colOff>142875</xdr:colOff>
      <xdr:row>43</xdr:row>
      <xdr:rowOff>19050</xdr:rowOff>
    </xdr:to>
    <xdr:sp macro="" textlink="">
      <xdr:nvSpPr>
        <xdr:cNvPr id="19" name="Text Box 18"/>
        <xdr:cNvSpPr txBox="1">
          <a:spLocks noChangeArrowheads="1"/>
        </xdr:cNvSpPr>
      </xdr:nvSpPr>
      <xdr:spPr bwMode="auto">
        <a:xfrm>
          <a:off x="8629650" y="4810125"/>
          <a:ext cx="4267200" cy="2276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  </a:t>
          </a:r>
          <a:r>
            <a:rPr lang="en-US" sz="1100" b="0" i="0" u="none" strike="noStrike" baseline="0">
              <a:solidFill>
                <a:srgbClr val="000000"/>
              </a:solidFill>
              <a:latin typeface="Times New Roman"/>
              <a:cs typeface="Times New Roman"/>
            </a:rPr>
            <a:t>There are various styles of probability plots.  We use the observed/expected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method (see J. Neter, W. Wasserman, and G.A.Whitmore, </a:t>
          </a:r>
          <a:r>
            <a:rPr lang="en-US" sz="1100" b="0" i="1" u="none" strike="noStrike" baseline="0">
              <a:solidFill>
                <a:srgbClr val="000000"/>
              </a:solidFill>
              <a:latin typeface="Times New Roman"/>
              <a:cs typeface="Times New Roman"/>
            </a:rPr>
            <a:t>Applied Statistics</a:t>
          </a:r>
          <a:r>
            <a:rPr lang="en-US" sz="1100" b="0" i="0" u="none" strike="noStrike" baseline="0">
              <a:solidFill>
                <a:srgbClr val="000000"/>
              </a:solidFill>
              <a:latin typeface="Times New Roman"/>
              <a:cs typeface="Times New Roman"/>
            </a:rPr>
            <a:t>, 4th Edition, 1993, Allyn and Bacon, 477-482) to plot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against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the value of x which corresponds to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null hypothesis.  This method has the advantage of intuitive axis labels, while making it plain that the plot should be a straight line if the null hypothesis is true.  However , </a:t>
          </a:r>
          <a:r>
            <a:rPr lang="en-US" sz="1100" b="0" i="1" u="none" strike="noStrike" baseline="0">
              <a:solidFill>
                <a:srgbClr val="0000FF"/>
              </a:solidFill>
              <a:latin typeface="Times New Roman"/>
              <a:cs typeface="Times New Roman"/>
            </a:rPr>
            <a:t>Minitab</a:t>
          </a:r>
          <a:r>
            <a:rPr lang="en-US" sz="1100" b="0" i="0" u="none" strike="noStrike" baseline="0">
              <a:solidFill>
                <a:srgbClr val="000000"/>
              </a:solidFill>
              <a:latin typeface="Times New Roman"/>
              <a:cs typeface="Times New Roman"/>
            </a:rPr>
            <a:t> uses a horizontal scale measured in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data units and a vertical scale scaled as a probability (see R. B. D’Agostino &amp; M. A. Stephens, </a:t>
          </a:r>
          <a:r>
            <a:rPr lang="en-US" sz="1100" b="0" i="1" u="none" strike="noStrike" baseline="0">
              <a:solidFill>
                <a:srgbClr val="000000"/>
              </a:solidFill>
              <a:latin typeface="Times New Roman"/>
              <a:cs typeface="Times New Roman"/>
            </a:rPr>
            <a:t>Goodness-of-Fit Techniques</a:t>
          </a:r>
          <a:r>
            <a:rPr lang="en-US" sz="1100" b="0" i="0" u="none" strike="noStrike" baseline="0">
              <a:solidFill>
                <a:srgbClr val="000000"/>
              </a:solidFill>
              <a:latin typeface="Times New Roman"/>
              <a:cs typeface="Times New Roman"/>
            </a:rPr>
            <a:t>, Marcel Dekker, Inc., 1986, pp. 24-26).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is plotted against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-0.5)/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where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is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assumed distribution. </a:t>
          </a:r>
          <a:r>
            <a:rPr lang="en-US" sz="1100" b="0" i="1" u="none" strike="noStrike" baseline="0">
              <a:solidFill>
                <a:srgbClr val="0000FF"/>
              </a:solidFill>
              <a:latin typeface="Times New Roman"/>
              <a:cs typeface="Times New Roman"/>
            </a:rPr>
            <a:t>But why use use Excel? Minitab is easier (and you also get a p-value for the A-D normality test).</a:t>
          </a:r>
        </a:p>
      </xdr:txBody>
    </xdr:sp>
    <xdr:clientData/>
  </xdr:twoCellAnchor>
  <xdr:twoCellAnchor>
    <xdr:from>
      <xdr:col>1</xdr:col>
      <xdr:colOff>28575</xdr:colOff>
      <xdr:row>9</xdr:row>
      <xdr:rowOff>95250</xdr:rowOff>
    </xdr:from>
    <xdr:to>
      <xdr:col>6</xdr:col>
      <xdr:colOff>257175</xdr:colOff>
      <xdr:row>16</xdr:row>
      <xdr:rowOff>95250</xdr:rowOff>
    </xdr:to>
    <xdr:sp macro="" textlink="">
      <xdr:nvSpPr>
        <xdr:cNvPr id="20" name="Text Box 12"/>
        <xdr:cNvSpPr txBox="1">
          <a:spLocks noChangeArrowheads="1"/>
        </xdr:cNvSpPr>
      </xdr:nvSpPr>
      <xdr:spPr bwMode="auto">
        <a:xfrm>
          <a:off x="180975" y="1638300"/>
          <a:ext cx="4057650" cy="1133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Hypotheses</a:t>
          </a:r>
          <a:endParaRPr lang="en-US" sz="1100" b="0" i="0" u="none" strike="noStrike" baseline="0">
            <a:solidFill>
              <a:srgbClr val="000000"/>
            </a:solidFill>
            <a:latin typeface="Times New Roman"/>
            <a:cs typeface="Times New Roman"/>
          </a:endParaRP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 from a normal population</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isn't from a normal population</a:t>
          </a: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Because  we are generating samples from a </a:t>
          </a:r>
          <a:r>
            <a:rPr lang="en-US" sz="1100" b="0" i="1" u="none" strike="noStrike" baseline="0">
              <a:solidFill>
                <a:srgbClr val="0000FF"/>
              </a:solidFill>
              <a:latin typeface="Times New Roman"/>
              <a:cs typeface="Times New Roman"/>
            </a:rPr>
            <a:t>triangular </a:t>
          </a:r>
          <a:r>
            <a:rPr lang="en-US" sz="1100" b="0" i="0" u="none" strike="noStrike" baseline="0">
              <a:solidFill>
                <a:srgbClr val="000000"/>
              </a:solidFill>
              <a:latin typeface="Times New Roman"/>
              <a:cs typeface="Times New Roman"/>
            </a:rPr>
            <a:t>population, we expect the normal probability plot (NPP) to be </a:t>
          </a:r>
          <a:r>
            <a:rPr lang="en-US" sz="1100" b="0" i="1" u="none" strike="noStrike" baseline="0">
              <a:solidFill>
                <a:srgbClr val="0000FF"/>
              </a:solidFill>
              <a:latin typeface="Times New Roman"/>
              <a:cs typeface="Times New Roman"/>
            </a:rPr>
            <a:t>slightly non-linear</a:t>
          </a:r>
          <a:r>
            <a:rPr lang="en-US" sz="1100" b="0" i="0" u="none" strike="noStrike" baseline="0">
              <a:solidFill>
                <a:srgbClr val="000000"/>
              </a:solidFill>
              <a:latin typeface="Times New Roman"/>
              <a:cs typeface="Times New Roman"/>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57149</xdr:colOff>
      <xdr:row>15</xdr:row>
      <xdr:rowOff>104775</xdr:rowOff>
    </xdr:from>
    <xdr:to>
      <xdr:col>19</xdr:col>
      <xdr:colOff>609599</xdr:colOff>
      <xdr:row>19</xdr:row>
      <xdr:rowOff>76200</xdr:rowOff>
    </xdr:to>
    <xdr:sp macro="" textlink="">
      <xdr:nvSpPr>
        <xdr:cNvPr id="13314" name="Text Box 2"/>
        <xdr:cNvSpPr txBox="1">
          <a:spLocks noChangeArrowheads="1"/>
        </xdr:cNvSpPr>
      </xdr:nvSpPr>
      <xdr:spPr bwMode="auto">
        <a:xfrm>
          <a:off x="8943974" y="2619375"/>
          <a:ext cx="4105275" cy="6381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show the appearance of normal probability plots when sampling a uniform distribution. Each time you press </a:t>
          </a:r>
          <a:r>
            <a:rPr lang="en-US" sz="1100" b="1" i="0" u="none" strike="noStrike" baseline="0">
              <a:solidFill>
                <a:schemeClr val="tx1"/>
              </a:solidFill>
              <a:latin typeface="Times New Roman"/>
              <a:cs typeface="Times New Roman"/>
            </a:rPr>
            <a:t>F9</a:t>
          </a:r>
          <a:r>
            <a:rPr lang="en-US" sz="1100" b="0" i="0" u="none" strike="noStrike" baseline="0">
              <a:solidFill>
                <a:schemeClr val="tx1"/>
              </a:solidFill>
              <a:latin typeface="Times New Roman"/>
              <a:cs typeface="Times New Roman"/>
            </a:rPr>
            <a:t> you will see 100 random numbers from a uniform distribution.</a:t>
          </a:r>
        </a:p>
      </xdr:txBody>
    </xdr:sp>
    <xdr:clientData/>
  </xdr:twoCellAnchor>
  <xdr:twoCellAnchor>
    <xdr:from>
      <xdr:col>12</xdr:col>
      <xdr:colOff>333375</xdr:colOff>
      <xdr:row>20</xdr:row>
      <xdr:rowOff>47625</xdr:rowOff>
    </xdr:from>
    <xdr:to>
      <xdr:col>19</xdr:col>
      <xdr:colOff>533399</xdr:colOff>
      <xdr:row>25</xdr:row>
      <xdr:rowOff>57150</xdr:rowOff>
    </xdr:to>
    <xdr:sp macro="" textlink="">
      <xdr:nvSpPr>
        <xdr:cNvPr id="13315" name="Text Box 3"/>
        <xdr:cNvSpPr txBox="1">
          <a:spLocks noChangeArrowheads="1"/>
        </xdr:cNvSpPr>
      </xdr:nvSpPr>
      <xdr:spPr bwMode="auto">
        <a:xfrm>
          <a:off x="8610600" y="3390900"/>
          <a:ext cx="4362449" cy="8191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Sample Generation</a:t>
          </a:r>
          <a:r>
            <a:rPr lang="en-US" sz="1100" b="0" i="0" u="none" strike="noStrike" baseline="0">
              <a:solidFill>
                <a:srgbClr val="000000"/>
              </a:solidFill>
              <a:latin typeface="Times New Roman"/>
              <a:cs typeface="Times New Roman"/>
            </a:rPr>
            <a:t>  Create a zero-mean uniform variate that ranges from  -1 to +1 using </a:t>
          </a:r>
          <a:r>
            <a:rPr lang="en-US" sz="1100" b="0" i="0" u="none" strike="noStrike" baseline="0">
              <a:solidFill>
                <a:srgbClr val="0000FF"/>
              </a:solidFill>
              <a:latin typeface="Arial"/>
              <a:cs typeface="Arial"/>
            </a:rPr>
            <a:t>=2*RAND()-1</a:t>
          </a:r>
          <a:r>
            <a:rPr lang="en-US" sz="1100" b="0" i="0" u="none" strike="noStrike" baseline="0">
              <a:solidFill>
                <a:srgbClr val="000000"/>
              </a:solidFill>
              <a:latin typeface="Times New Roman"/>
              <a:cs typeface="Times New Roman"/>
            </a:rPr>
            <a:t>.  Scale this by multiplying by 3</a:t>
          </a:r>
          <a:r>
            <a:rPr lang="en-US" sz="1100" b="0" i="0" u="none" strike="noStrike" baseline="0">
              <a:solidFill>
                <a:srgbClr val="000000"/>
              </a:solidFill>
              <a:latin typeface="Symbol"/>
            </a:rPr>
            <a:t>s</a:t>
          </a:r>
          <a:r>
            <a:rPr lang="en-US" sz="1100" b="0" i="0" u="none" strike="noStrike" baseline="0">
              <a:solidFill>
                <a:srgbClr val="000000"/>
              </a:solidFill>
              <a:latin typeface="Times New Roman"/>
              <a:cs typeface="Times New Roman"/>
            </a:rPr>
            <a:t> and then add the mean. The resulting uniform deviate will have roughly the same range as the desired normal, but will have a larger standard deviation.</a:t>
          </a:r>
        </a:p>
      </xdr:txBody>
    </xdr:sp>
    <xdr:clientData/>
  </xdr:twoCellAnchor>
  <xdr:twoCellAnchor>
    <xdr:from>
      <xdr:col>6</xdr:col>
      <xdr:colOff>180975</xdr:colOff>
      <xdr:row>30</xdr:row>
      <xdr:rowOff>85724</xdr:rowOff>
    </xdr:from>
    <xdr:to>
      <xdr:col>11</xdr:col>
      <xdr:colOff>514350</xdr:colOff>
      <xdr:row>42</xdr:row>
      <xdr:rowOff>85725</xdr:rowOff>
    </xdr:to>
    <xdr:sp macro="" textlink="">
      <xdr:nvSpPr>
        <xdr:cNvPr id="13316" name="Text Box 4"/>
        <xdr:cNvSpPr txBox="1">
          <a:spLocks noChangeArrowheads="1"/>
        </xdr:cNvSpPr>
      </xdr:nvSpPr>
      <xdr:spPr bwMode="auto">
        <a:xfrm>
          <a:off x="4314825" y="5048249"/>
          <a:ext cx="3867150" cy="1943101"/>
        </a:xfrm>
        <a:prstGeom prst="rect">
          <a:avLst/>
        </a:prstGeom>
        <a:solidFill>
          <a:schemeClr val="accent5">
            <a:lumMod val="75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FF00"/>
              </a:solidFill>
              <a:latin typeface="Times New Roman"/>
              <a:cs typeface="Times New Roman"/>
            </a:rPr>
            <a:t>Exercises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(1) Take 10 samples of 100 items and observed the probability plots.  Do you see any significant departures from linearity?  </a:t>
          </a:r>
          <a:r>
            <a:rPr lang="en-US" sz="1100" b="0" i="1" u="none" strike="noStrike" baseline="0">
              <a:solidFill>
                <a:srgbClr val="FFFF00"/>
              </a:solidFill>
              <a:latin typeface="Times New Roman"/>
              <a:cs typeface="Times New Roman"/>
            </a:rPr>
            <a:t>Hint </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Watch the tails.  (2) Take 10 samples, observing each sample mean and standard deviation.  How closely do they resemble the theoretical values?  (3) Take 10 samples, observing the sample quartiles.  How closely do they resemble the theoretical values?  (4) Take 10 samples, observing the sample skewness and kurtosis.  How closely do they resemble the theoretical values?   (5) Copy a sample of 100 variates and paste the column into Minitab.  Use </a:t>
          </a:r>
          <a:r>
            <a:rPr lang="en-US" sz="1100" b="0" i="0" u="none" strike="noStrike" baseline="0">
              <a:solidFill>
                <a:srgbClr val="FFFF00"/>
              </a:solidFill>
              <a:latin typeface="Arial"/>
              <a:cs typeface="Arial"/>
            </a:rPr>
            <a:t>Stat &gt; Basic Statistics &gt; Normality Test</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to see whether the plot is linear.  Repeat using two other samples.</a:t>
          </a:r>
        </a:p>
      </xdr:txBody>
    </xdr:sp>
    <xdr:clientData/>
  </xdr:twoCellAnchor>
  <xdr:twoCellAnchor>
    <xdr:from>
      <xdr:col>6</xdr:col>
      <xdr:colOff>295274</xdr:colOff>
      <xdr:row>16</xdr:row>
      <xdr:rowOff>57150</xdr:rowOff>
    </xdr:from>
    <xdr:to>
      <xdr:col>11</xdr:col>
      <xdr:colOff>504824</xdr:colOff>
      <xdr:row>29</xdr:row>
      <xdr:rowOff>85725</xdr:rowOff>
    </xdr:to>
    <xdr:graphicFrame macro="">
      <xdr:nvGraphicFramePr>
        <xdr:cNvPr id="1334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47624</xdr:colOff>
      <xdr:row>9</xdr:row>
      <xdr:rowOff>76200</xdr:rowOff>
    </xdr:from>
    <xdr:to>
      <xdr:col>6</xdr:col>
      <xdr:colOff>152399</xdr:colOff>
      <xdr:row>16</xdr:row>
      <xdr:rowOff>85725</xdr:rowOff>
    </xdr:to>
    <xdr:sp macro="" textlink="">
      <xdr:nvSpPr>
        <xdr:cNvPr id="13324" name="Text Box 12"/>
        <xdr:cNvSpPr txBox="1">
          <a:spLocks noChangeArrowheads="1"/>
        </xdr:cNvSpPr>
      </xdr:nvSpPr>
      <xdr:spPr bwMode="auto">
        <a:xfrm>
          <a:off x="200024" y="1619250"/>
          <a:ext cx="4086225" cy="11430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Hypotheses</a:t>
          </a:r>
          <a:endParaRPr lang="en-US" sz="1100" b="0" i="0" u="none" strike="noStrike" baseline="0">
            <a:solidFill>
              <a:srgbClr val="000000"/>
            </a:solidFill>
            <a:latin typeface="Times New Roman"/>
            <a:cs typeface="Times New Roman"/>
          </a:endParaRP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 from a normal population</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isn't from a normal population</a:t>
          </a:r>
        </a:p>
        <a:p>
          <a:pPr algn="l" rtl="0">
            <a:defRPr sz="1000"/>
          </a:pPr>
          <a:endParaRPr lang="en-US" sz="6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Because  we are generating samples from a </a:t>
          </a:r>
          <a:r>
            <a:rPr lang="en-US" sz="1100" b="0" i="1" u="none" strike="noStrike" baseline="0">
              <a:solidFill>
                <a:srgbClr val="0000FF"/>
              </a:solidFill>
              <a:latin typeface="Times New Roman"/>
              <a:cs typeface="Times New Roman"/>
            </a:rPr>
            <a:t>uniform</a:t>
          </a:r>
          <a:r>
            <a:rPr lang="en-US" sz="1100" b="0" i="0" u="none" strike="noStrike" baseline="0">
              <a:solidFill>
                <a:srgbClr val="000000"/>
              </a:solidFill>
              <a:latin typeface="Times New Roman"/>
              <a:cs typeface="Times New Roman"/>
            </a:rPr>
            <a:t> population, we expect the normal probability plot (NPP) to be </a:t>
          </a:r>
          <a:r>
            <a:rPr lang="en-US" sz="1100" b="0" i="1" u="none" strike="noStrike" baseline="0">
              <a:solidFill>
                <a:srgbClr val="0000FF"/>
              </a:solidFill>
              <a:latin typeface="Times New Roman"/>
              <a:cs typeface="Times New Roman"/>
            </a:rPr>
            <a:t>non-linear</a:t>
          </a:r>
          <a:r>
            <a:rPr lang="en-US" sz="1100" b="0" i="0" u="none" strike="noStrike" baseline="0">
              <a:solidFill>
                <a:srgbClr val="000000"/>
              </a:solidFill>
              <a:latin typeface="Times New Roman"/>
              <a:cs typeface="Times New Roman"/>
            </a:rPr>
            <a:t>. </a:t>
          </a:r>
        </a:p>
      </xdr:txBody>
    </xdr:sp>
    <xdr:clientData/>
  </xdr:twoCellAnchor>
  <xdr:twoCellAnchor>
    <xdr:from>
      <xdr:col>6</xdr:col>
      <xdr:colOff>285749</xdr:colOff>
      <xdr:row>2</xdr:row>
      <xdr:rowOff>0</xdr:rowOff>
    </xdr:from>
    <xdr:to>
      <xdr:col>11</xdr:col>
      <xdr:colOff>514349</xdr:colOff>
      <xdr:row>16</xdr:row>
      <xdr:rowOff>28575</xdr:rowOff>
    </xdr:to>
    <xdr:graphicFrame macro="">
      <xdr:nvGraphicFramePr>
        <xdr:cNvPr id="1334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95250</xdr:colOff>
      <xdr:row>2</xdr:row>
      <xdr:rowOff>9526</xdr:rowOff>
    </xdr:from>
    <xdr:to>
      <xdr:col>6</xdr:col>
      <xdr:colOff>95250</xdr:colOff>
      <xdr:row>9</xdr:row>
      <xdr:rowOff>104776</xdr:rowOff>
    </xdr:to>
    <xdr:sp macro="" textlink="">
      <xdr:nvSpPr>
        <xdr:cNvPr id="13326" name="Text Box 14"/>
        <xdr:cNvSpPr txBox="1">
          <a:spLocks noChangeArrowheads="1"/>
        </xdr:cNvSpPr>
      </xdr:nvSpPr>
      <xdr:spPr bwMode="auto">
        <a:xfrm>
          <a:off x="2371725" y="390526"/>
          <a:ext cx="1857375" cy="12573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We expect samples from a uniform population to be symmetric but platykurtic (kurtosis -1.20 instead of 0 for a normal).</a:t>
          </a:r>
          <a:r>
            <a:rPr lang="en-US" sz="1100" b="0" i="0" u="none" strike="noStrike" baseline="0">
              <a:solidFill>
                <a:srgbClr val="000000"/>
              </a:solidFill>
              <a:latin typeface="Times New Roman" pitchFamily="18" charset="0"/>
              <a:cs typeface="Times New Roman" pitchFamily="18" charset="0"/>
            </a:rPr>
            <a:t> </a:t>
          </a:r>
          <a:r>
            <a:rPr lang="en-US" sz="1100" b="0" i="0" baseline="0">
              <a:effectLst/>
              <a:latin typeface="Times New Roman" pitchFamily="18" charset="0"/>
              <a:ea typeface="+mn-ea"/>
              <a:cs typeface="Times New Roman" pitchFamily="18" charset="0"/>
            </a:rPr>
            <a:t>This non-linear normal probability plot (NPP) clearly has non-linear shape.  </a:t>
          </a:r>
          <a:endParaRPr lang="en-US" sz="1100" b="0" i="0" u="none" strike="noStrike" baseline="0">
            <a:solidFill>
              <a:srgbClr val="000000"/>
            </a:solidFill>
            <a:latin typeface="Times New Roman" pitchFamily="18" charset="0"/>
            <a:cs typeface="Times New Roman" pitchFamily="18" charset="0"/>
          </a:endParaRPr>
        </a:p>
      </xdr:txBody>
    </xdr:sp>
    <xdr:clientData/>
  </xdr:twoCellAnchor>
  <xdr:twoCellAnchor>
    <xdr:from>
      <xdr:col>6</xdr:col>
      <xdr:colOff>19050</xdr:colOff>
      <xdr:row>4</xdr:row>
      <xdr:rowOff>9525</xdr:rowOff>
    </xdr:from>
    <xdr:to>
      <xdr:col>6</xdr:col>
      <xdr:colOff>200025</xdr:colOff>
      <xdr:row>5</xdr:row>
      <xdr:rowOff>47625</xdr:rowOff>
    </xdr:to>
    <xdr:sp macro="" textlink="">
      <xdr:nvSpPr>
        <xdr:cNvPr id="13344" name="AutoShape 15"/>
        <xdr:cNvSpPr>
          <a:spLocks noChangeArrowheads="1"/>
        </xdr:cNvSpPr>
      </xdr:nvSpPr>
      <xdr:spPr bwMode="auto">
        <a:xfrm>
          <a:off x="4152900" y="742950"/>
          <a:ext cx="180975" cy="200025"/>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12</xdr:col>
      <xdr:colOff>400050</xdr:colOff>
      <xdr:row>25</xdr:row>
      <xdr:rowOff>9525</xdr:rowOff>
    </xdr:from>
    <xdr:to>
      <xdr:col>19</xdr:col>
      <xdr:colOff>514350</xdr:colOff>
      <xdr:row>39</xdr:row>
      <xdr:rowOff>19050</xdr:rowOff>
    </xdr:to>
    <xdr:sp macro="" textlink="">
      <xdr:nvSpPr>
        <xdr:cNvPr id="13330" name="Text Box 18"/>
        <xdr:cNvSpPr txBox="1">
          <a:spLocks noChangeArrowheads="1"/>
        </xdr:cNvSpPr>
      </xdr:nvSpPr>
      <xdr:spPr bwMode="auto">
        <a:xfrm>
          <a:off x="8677275" y="4162425"/>
          <a:ext cx="4276725" cy="22764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  </a:t>
          </a:r>
          <a:r>
            <a:rPr lang="en-US" sz="1100" b="0" i="0" u="none" strike="noStrike" baseline="0">
              <a:solidFill>
                <a:srgbClr val="000000"/>
              </a:solidFill>
              <a:latin typeface="Times New Roman"/>
              <a:cs typeface="Times New Roman"/>
            </a:rPr>
            <a:t>There are various styles of probability plots.  We use the observed/expected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method (see J. Neter, W. Wasserman, and G.A.Whitmore, </a:t>
          </a:r>
          <a:r>
            <a:rPr lang="en-US" sz="1100" b="0" i="1" u="none" strike="noStrike" baseline="0">
              <a:solidFill>
                <a:srgbClr val="000000"/>
              </a:solidFill>
              <a:latin typeface="Times New Roman"/>
              <a:cs typeface="Times New Roman"/>
            </a:rPr>
            <a:t>Applied Statistics</a:t>
          </a:r>
          <a:r>
            <a:rPr lang="en-US" sz="1100" b="0" i="0" u="none" strike="noStrike" baseline="0">
              <a:solidFill>
                <a:srgbClr val="000000"/>
              </a:solidFill>
              <a:latin typeface="Times New Roman"/>
              <a:cs typeface="Times New Roman"/>
            </a:rPr>
            <a:t>, 4th Edition, 1993, Allyn and Bacon, 477-482) to plot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2500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against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the value of x which corresponds to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null hypothesis.  This method has the advantage of intuitive axis labels, while making it plain that the plot should be a straight line if the null hypothesis is true.  However , </a:t>
          </a:r>
          <a:r>
            <a:rPr lang="en-US" sz="1100" b="0" i="1" u="none" strike="noStrike" baseline="0">
              <a:solidFill>
                <a:srgbClr val="0000FF"/>
              </a:solidFill>
              <a:latin typeface="Times New Roman"/>
              <a:cs typeface="Times New Roman"/>
            </a:rPr>
            <a:t>Minitab</a:t>
          </a:r>
          <a:r>
            <a:rPr lang="en-US" sz="1100" b="0" i="0" u="none" strike="noStrike" baseline="0">
              <a:solidFill>
                <a:srgbClr val="000000"/>
              </a:solidFill>
              <a:latin typeface="Times New Roman"/>
              <a:cs typeface="Times New Roman"/>
            </a:rPr>
            <a:t> uses a horizontal scale measured in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data units and a vertical scale scaled as a probability (see R. B. D’Agostino &amp; M. A. Stephens, </a:t>
          </a:r>
          <a:r>
            <a:rPr lang="en-US" sz="1100" b="0" i="1" u="none" strike="noStrike" baseline="0">
              <a:solidFill>
                <a:srgbClr val="000000"/>
              </a:solidFill>
              <a:latin typeface="Times New Roman"/>
              <a:cs typeface="Times New Roman"/>
            </a:rPr>
            <a:t>Goodness-of-Fit Techniques</a:t>
          </a:r>
          <a:r>
            <a:rPr lang="en-US" sz="1100" b="0" i="0" u="none" strike="noStrike" baseline="0">
              <a:solidFill>
                <a:srgbClr val="000000"/>
              </a:solidFill>
              <a:latin typeface="Times New Roman"/>
              <a:cs typeface="Times New Roman"/>
            </a:rPr>
            <a:t>, Marcel Dekker, Inc., 1986, pp. 24-26).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is plotted against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-0.5)/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where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is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assumed distribution. </a:t>
          </a:r>
          <a:r>
            <a:rPr lang="en-US" sz="1100" b="0" i="1" u="none" strike="noStrike" baseline="0">
              <a:solidFill>
                <a:srgbClr val="0000FF"/>
              </a:solidFill>
              <a:latin typeface="Times New Roman"/>
              <a:cs typeface="Times New Roman"/>
            </a:rPr>
            <a:t>But why use use Excel? Minitab is easier (and you also get a p-value for the A-D normality test).</a:t>
          </a:r>
        </a:p>
      </xdr:txBody>
    </xdr:sp>
    <xdr:clientData/>
  </xdr:twoCellAnchor>
  <mc:AlternateContent xmlns:mc="http://schemas.openxmlformats.org/markup-compatibility/2006">
    <mc:Choice xmlns:a14="http://schemas.microsoft.com/office/drawing/2010/main" Requires="a14">
      <xdr:twoCellAnchor>
        <xdr:from>
          <xdr:col>3</xdr:col>
          <xdr:colOff>57150</xdr:colOff>
          <xdr:row>15</xdr:row>
          <xdr:rowOff>0</xdr:rowOff>
        </xdr:from>
        <xdr:to>
          <xdr:col>3</xdr:col>
          <xdr:colOff>257175</xdr:colOff>
          <xdr:row>15</xdr:row>
          <xdr:rowOff>0</xdr:rowOff>
        </xdr:to>
        <xdr:sp macro="" textlink="">
          <xdr:nvSpPr>
            <xdr:cNvPr id="13323" name="Spinner 11" hidden="1">
              <a:extLst>
                <a:ext uri="{63B3BB69-23CF-44E3-9099-C40C66FF867C}">
                  <a14:compatExt spid="_x0000_s13323"/>
                </a:ext>
              </a:extLst>
            </xdr:cNvPr>
            <xdr:cNvSpPr/>
          </xdr:nvSpPr>
          <xdr:spPr>
            <a:xfrm>
              <a:off x="0" y="0"/>
              <a:ext cx="0" cy="0"/>
            </a:xfrm>
            <a:prstGeom prst="rect">
              <a:avLst/>
            </a:prstGeom>
          </xdr:spPr>
        </xdr:sp>
        <xdr:clientData/>
      </xdr:twoCellAnchor>
    </mc:Choice>
    <mc:Fallback/>
  </mc:AlternateContent>
  <xdr:twoCellAnchor editAs="oneCell">
    <xdr:from>
      <xdr:col>14</xdr:col>
      <xdr:colOff>9525</xdr:colOff>
      <xdr:row>38</xdr:row>
      <xdr:rowOff>114300</xdr:rowOff>
    </xdr:from>
    <xdr:to>
      <xdr:col>17</xdr:col>
      <xdr:colOff>190249</xdr:colOff>
      <xdr:row>48</xdr:row>
      <xdr:rowOff>47431</xdr:rowOff>
    </xdr:to>
    <xdr:pic>
      <xdr:nvPicPr>
        <xdr:cNvPr id="15" name="Picture 14"/>
        <xdr:cNvPicPr>
          <a:picLocks noChangeAspect="1"/>
        </xdr:cNvPicPr>
      </xdr:nvPicPr>
      <xdr:blipFill>
        <a:blip xmlns:r="http://schemas.openxmlformats.org/officeDocument/2006/relationships" r:embed="rId3"/>
        <a:stretch>
          <a:fillRect/>
        </a:stretch>
      </xdr:blipFill>
      <xdr:spPr>
        <a:xfrm>
          <a:off x="9401175" y="6372225"/>
          <a:ext cx="2009524" cy="1552381"/>
        </a:xfrm>
        <a:prstGeom prst="rect">
          <a:avLst/>
        </a:prstGeom>
      </xdr:spPr>
    </xdr:pic>
    <xdr:clientData/>
  </xdr:twoCellAnchor>
  <xdr:twoCellAnchor>
    <xdr:from>
      <xdr:col>6</xdr:col>
      <xdr:colOff>866775</xdr:colOff>
      <xdr:row>0</xdr:row>
      <xdr:rowOff>76200</xdr:rowOff>
    </xdr:from>
    <xdr:to>
      <xdr:col>10</xdr:col>
      <xdr:colOff>581025</xdr:colOff>
      <xdr:row>1</xdr:row>
      <xdr:rowOff>123825</xdr:rowOff>
    </xdr:to>
    <xdr:sp macro="" textlink="">
      <xdr:nvSpPr>
        <xdr:cNvPr id="16" name="Text Box 1"/>
        <xdr:cNvSpPr txBox="1">
          <a:spLocks noChangeArrowheads="1"/>
        </xdr:cNvSpPr>
      </xdr:nvSpPr>
      <xdr:spPr bwMode="auto">
        <a:xfrm>
          <a:off x="4848225" y="76200"/>
          <a:ext cx="2390775" cy="238125"/>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100 items.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21"/>
  <sheetViews>
    <sheetView showGridLines="0" tabSelected="1" workbookViewId="0"/>
  </sheetViews>
  <sheetFormatPr defaultRowHeight="12.75" x14ac:dyDescent="0.2"/>
  <cols>
    <col min="1" max="1" width="2.28515625" style="2" customWidth="1"/>
    <col min="2" max="2" width="7" style="2" customWidth="1"/>
    <col min="3" max="3" width="20.28515625" style="2" bestFit="1" customWidth="1"/>
    <col min="4" max="4" width="8.42578125" style="2" customWidth="1"/>
    <col min="5" max="5" width="11.7109375" style="2" customWidth="1"/>
    <col min="6" max="6" width="13.140625" style="2" customWidth="1"/>
    <col min="7" max="7" width="12.42578125" style="2" customWidth="1"/>
    <col min="8" max="8" width="13.140625" style="2" customWidth="1"/>
    <col min="9" max="9" width="4.28515625" style="2" customWidth="1"/>
    <col min="10" max="10" width="10.7109375" style="2" customWidth="1"/>
    <col min="11" max="11" width="20.28515625" style="2" bestFit="1" customWidth="1"/>
    <col min="12" max="12" width="10.28515625" style="2" customWidth="1"/>
    <col min="13" max="13" width="9.140625" style="2"/>
    <col min="14" max="14" width="7.5703125" style="2" customWidth="1"/>
    <col min="15" max="24" width="9.140625" style="2"/>
    <col min="25" max="25" width="13.140625" style="2" customWidth="1"/>
    <col min="26" max="16384" width="9.140625" style="2"/>
  </cols>
  <sheetData>
    <row r="1" spans="2:21" ht="15" x14ac:dyDescent="0.2">
      <c r="B1" s="48" t="s">
        <v>85</v>
      </c>
      <c r="C1" s="1"/>
    </row>
    <row r="2" spans="2:21" ht="15" x14ac:dyDescent="0.2">
      <c r="B2" s="1"/>
      <c r="C2" s="1"/>
    </row>
    <row r="3" spans="2:21" ht="15" x14ac:dyDescent="0.2">
      <c r="B3" s="1"/>
      <c r="C3" s="1"/>
    </row>
    <row r="4" spans="2:21" ht="15" x14ac:dyDescent="0.2">
      <c r="B4" s="1"/>
      <c r="C4" s="1"/>
    </row>
    <row r="5" spans="2:21" x14ac:dyDescent="0.2">
      <c r="E5" s="40"/>
    </row>
    <row r="6" spans="2:21" x14ac:dyDescent="0.2">
      <c r="E6" s="40"/>
    </row>
    <row r="8" spans="2:21" x14ac:dyDescent="0.2">
      <c r="H8" s="4"/>
      <c r="I8" s="4"/>
    </row>
    <row r="9" spans="2:21" x14ac:dyDescent="0.2">
      <c r="H9" s="4"/>
      <c r="I9" s="4"/>
    </row>
    <row r="10" spans="2:21" x14ac:dyDescent="0.2">
      <c r="H10" s="4"/>
      <c r="I10" s="4"/>
    </row>
    <row r="11" spans="2:21" ht="12.75" customHeight="1" x14ac:dyDescent="0.2">
      <c r="H11" s="4"/>
      <c r="I11" s="4"/>
    </row>
    <row r="12" spans="2:21" ht="12.75" customHeight="1" x14ac:dyDescent="0.2">
      <c r="H12" s="4"/>
      <c r="I12" s="4"/>
    </row>
    <row r="13" spans="2:21" ht="12.75" customHeight="1" x14ac:dyDescent="0.2">
      <c r="H13" s="47"/>
      <c r="I13" s="47"/>
    </row>
    <row r="14" spans="2:21" ht="12.75" customHeight="1" x14ac:dyDescent="0.2">
      <c r="H14" s="47"/>
      <c r="I14" s="47"/>
    </row>
    <row r="16" spans="2:21" x14ac:dyDescent="0.2">
      <c r="C16" s="61" t="s">
        <v>80</v>
      </c>
      <c r="D16" s="62"/>
      <c r="G16" s="4"/>
      <c r="S16" s="9"/>
      <c r="T16" s="9"/>
      <c r="U16" s="10"/>
    </row>
    <row r="17" spans="2:21" x14ac:dyDescent="0.2">
      <c r="C17" s="32" t="s">
        <v>0</v>
      </c>
      <c r="D17" s="41">
        <f>AVERAGE(D24:D73)</f>
        <v>122.18199999999996</v>
      </c>
      <c r="G17" s="4"/>
      <c r="S17" s="9"/>
      <c r="T17" s="9"/>
      <c r="U17" s="10"/>
    </row>
    <row r="18" spans="2:21" x14ac:dyDescent="0.2">
      <c r="C18" s="32" t="s">
        <v>81</v>
      </c>
      <c r="D18" s="42">
        <f>STDEV(D24:D73)</f>
        <v>1.0536021787280092</v>
      </c>
      <c r="G18" s="4"/>
      <c r="S18" s="9"/>
      <c r="T18" s="9"/>
      <c r="U18" s="10"/>
    </row>
    <row r="19" spans="2:21" x14ac:dyDescent="0.2">
      <c r="C19" s="32" t="s">
        <v>20</v>
      </c>
      <c r="D19" s="42">
        <f>SKEW(D24:D73)</f>
        <v>-0.1367474867765591</v>
      </c>
      <c r="G19" s="4"/>
      <c r="S19" s="9"/>
      <c r="T19" s="9"/>
      <c r="U19" s="10"/>
    </row>
    <row r="20" spans="2:21" x14ac:dyDescent="0.2">
      <c r="C20" s="23" t="s">
        <v>21</v>
      </c>
      <c r="D20" s="43">
        <f>KURT(D24:D73)</f>
        <v>0.91150508416474629</v>
      </c>
      <c r="G20" s="4"/>
    </row>
    <row r="21" spans="2:21" x14ac:dyDescent="0.2">
      <c r="H21" s="11"/>
      <c r="I21" s="11"/>
      <c r="J21" s="13" t="s">
        <v>83</v>
      </c>
    </row>
    <row r="22" spans="2:21" x14ac:dyDescent="0.2">
      <c r="B22" s="68" t="s">
        <v>84</v>
      </c>
      <c r="C22" s="68"/>
      <c r="D22" s="68"/>
      <c r="E22" s="68" t="s">
        <v>28</v>
      </c>
      <c r="F22" s="68"/>
      <c r="G22" s="68"/>
      <c r="H22" s="12"/>
      <c r="I22" s="12"/>
    </row>
    <row r="23" spans="2:21" ht="14.25" x14ac:dyDescent="0.2">
      <c r="B23" s="54" t="s">
        <v>26</v>
      </c>
      <c r="C23" s="56" t="s">
        <v>29</v>
      </c>
      <c r="D23" s="56" t="s">
        <v>1</v>
      </c>
      <c r="E23" s="56" t="s">
        <v>25</v>
      </c>
      <c r="F23" s="56" t="s">
        <v>93</v>
      </c>
      <c r="G23" s="57" t="s">
        <v>27</v>
      </c>
      <c r="H23" s="12"/>
      <c r="I23" s="12"/>
    </row>
    <row r="24" spans="2:21" x14ac:dyDescent="0.2">
      <c r="B24" s="14">
        <v>1</v>
      </c>
      <c r="C24" s="44" t="s">
        <v>30</v>
      </c>
      <c r="D24" s="45">
        <v>121.6</v>
      </c>
      <c r="E24" s="45">
        <f>SMALL($D$24:$D$73,B24)</f>
        <v>119.4</v>
      </c>
      <c r="F24" s="16">
        <f>_xlfn.NORM.INV(0.02*(B24-0.5),$D$17,$D$18)</f>
        <v>119.73095481143126</v>
      </c>
      <c r="G24" s="17">
        <f>120</f>
        <v>120</v>
      </c>
      <c r="H24" s="12"/>
      <c r="I24" s="12"/>
    </row>
    <row r="25" spans="2:21" x14ac:dyDescent="0.2">
      <c r="B25" s="14">
        <v>2</v>
      </c>
      <c r="C25" s="44" t="s">
        <v>31</v>
      </c>
      <c r="D25" s="45">
        <v>122.6</v>
      </c>
      <c r="E25" s="45">
        <f t="shared" ref="E25:E73" si="0">SMALL($D$24:$D$73,B25)</f>
        <v>120</v>
      </c>
      <c r="F25" s="16">
        <f t="shared" ref="F25:F73" si="1">_xlfn.NORM.INV(0.02*(B25-0.5),$D$17,$D$18)</f>
        <v>120.20039175671408</v>
      </c>
      <c r="G25" s="17">
        <f>$G$24+((B25-1)/49)*($G$73-$G$24)</f>
        <v>120.10204081632654</v>
      </c>
      <c r="H25" s="12"/>
      <c r="I25" s="12"/>
    </row>
    <row r="26" spans="2:21" x14ac:dyDescent="0.2">
      <c r="B26" s="14">
        <v>3</v>
      </c>
      <c r="C26" s="44" t="s">
        <v>32</v>
      </c>
      <c r="D26" s="45">
        <v>121.6</v>
      </c>
      <c r="E26" s="45">
        <f t="shared" si="0"/>
        <v>120.2</v>
      </c>
      <c r="F26" s="16">
        <f t="shared" si="1"/>
        <v>120.44897863495522</v>
      </c>
      <c r="G26" s="17">
        <f t="shared" ref="G26:G72" si="2">$G$24+((B26-1)/49)*($G$73-$G$24)</f>
        <v>120.20408163265306</v>
      </c>
      <c r="H26" s="12"/>
      <c r="I26" s="12"/>
    </row>
    <row r="27" spans="2:21" x14ac:dyDescent="0.2">
      <c r="B27" s="14">
        <v>4</v>
      </c>
      <c r="C27" s="44" t="s">
        <v>33</v>
      </c>
      <c r="D27" s="45">
        <v>122</v>
      </c>
      <c r="E27" s="45">
        <f t="shared" si="0"/>
        <v>120.4</v>
      </c>
      <c r="F27" s="16">
        <f t="shared" si="1"/>
        <v>120.62710335736314</v>
      </c>
      <c r="G27" s="17">
        <f t="shared" si="2"/>
        <v>120.30612244897959</v>
      </c>
      <c r="H27" s="12"/>
      <c r="I27" s="12"/>
    </row>
    <row r="28" spans="2:21" x14ac:dyDescent="0.2">
      <c r="B28" s="14">
        <v>5</v>
      </c>
      <c r="C28" s="44" t="s">
        <v>34</v>
      </c>
      <c r="D28" s="45">
        <v>123</v>
      </c>
      <c r="E28" s="45">
        <f t="shared" si="0"/>
        <v>120.6</v>
      </c>
      <c r="F28" s="16">
        <f t="shared" si="1"/>
        <v>120.76937757536341</v>
      </c>
      <c r="G28" s="17">
        <f t="shared" si="2"/>
        <v>120.40816326530613</v>
      </c>
      <c r="H28" s="12"/>
      <c r="I28" s="12"/>
    </row>
    <row r="29" spans="2:21" x14ac:dyDescent="0.2">
      <c r="B29" s="14">
        <v>6</v>
      </c>
      <c r="C29" s="44" t="s">
        <v>35</v>
      </c>
      <c r="D29" s="45">
        <v>121.8</v>
      </c>
      <c r="E29" s="45">
        <f t="shared" si="0"/>
        <v>121</v>
      </c>
      <c r="F29" s="16">
        <f t="shared" si="1"/>
        <v>120.88972730045822</v>
      </c>
      <c r="G29" s="17">
        <f t="shared" si="2"/>
        <v>120.51020408163265</v>
      </c>
      <c r="H29" s="12"/>
      <c r="I29" s="12"/>
    </row>
    <row r="30" spans="2:21" x14ac:dyDescent="0.2">
      <c r="B30" s="14">
        <v>7</v>
      </c>
      <c r="C30" s="44" t="s">
        <v>36</v>
      </c>
      <c r="D30" s="45">
        <v>123.4</v>
      </c>
      <c r="E30" s="45">
        <f t="shared" si="0"/>
        <v>121.2</v>
      </c>
      <c r="F30" s="16">
        <f t="shared" si="1"/>
        <v>120.99523185234477</v>
      </c>
      <c r="G30" s="17">
        <f t="shared" si="2"/>
        <v>120.61224489795919</v>
      </c>
      <c r="H30" s="12"/>
      <c r="I30" s="12"/>
    </row>
    <row r="31" spans="2:21" x14ac:dyDescent="0.2">
      <c r="B31" s="14">
        <v>8</v>
      </c>
      <c r="C31" s="44" t="s">
        <v>37</v>
      </c>
      <c r="D31" s="45">
        <v>122.2</v>
      </c>
      <c r="E31" s="45">
        <f t="shared" si="0"/>
        <v>121.2</v>
      </c>
      <c r="F31" s="16">
        <f t="shared" si="1"/>
        <v>121.09001152272285</v>
      </c>
      <c r="G31" s="17">
        <f t="shared" si="2"/>
        <v>120.71428571428571</v>
      </c>
      <c r="H31" s="12"/>
      <c r="I31" s="12"/>
    </row>
    <row r="32" spans="2:21" x14ac:dyDescent="0.2">
      <c r="B32" s="14">
        <v>9</v>
      </c>
      <c r="C32" s="44" t="s">
        <v>38</v>
      </c>
      <c r="D32" s="45">
        <v>125</v>
      </c>
      <c r="E32" s="45">
        <f t="shared" si="0"/>
        <v>121.2</v>
      </c>
      <c r="F32" s="16">
        <f t="shared" si="1"/>
        <v>121.17668941041856</v>
      </c>
      <c r="G32" s="17">
        <f t="shared" si="2"/>
        <v>120.81632653061224</v>
      </c>
      <c r="H32" s="12"/>
      <c r="I32" s="12"/>
    </row>
    <row r="33" spans="2:9" x14ac:dyDescent="0.2">
      <c r="B33" s="14">
        <v>10</v>
      </c>
      <c r="C33" s="44" t="s">
        <v>39</v>
      </c>
      <c r="D33" s="45">
        <v>122.2</v>
      </c>
      <c r="E33" s="45">
        <f t="shared" si="0"/>
        <v>121.6</v>
      </c>
      <c r="F33" s="16">
        <f t="shared" si="1"/>
        <v>121.25704655083673</v>
      </c>
      <c r="G33" s="17">
        <f t="shared" si="2"/>
        <v>120.91836734693878</v>
      </c>
      <c r="H33" s="12"/>
      <c r="I33" s="12"/>
    </row>
    <row r="34" spans="2:9" x14ac:dyDescent="0.2">
      <c r="B34" s="14">
        <v>11</v>
      </c>
      <c r="C34" s="44" t="s">
        <v>40</v>
      </c>
      <c r="D34" s="45">
        <v>122.4</v>
      </c>
      <c r="E34" s="45">
        <f t="shared" si="0"/>
        <v>121.6</v>
      </c>
      <c r="F34" s="16">
        <f t="shared" si="1"/>
        <v>121.33235281716898</v>
      </c>
      <c r="G34" s="17">
        <f t="shared" si="2"/>
        <v>121.0204081632653</v>
      </c>
      <c r="H34" s="12"/>
      <c r="I34" s="12"/>
    </row>
    <row r="35" spans="2:9" x14ac:dyDescent="0.2">
      <c r="B35" s="14">
        <v>12</v>
      </c>
      <c r="C35" s="44" t="s">
        <v>41</v>
      </c>
      <c r="D35" s="45">
        <v>124</v>
      </c>
      <c r="E35" s="45">
        <f t="shared" si="0"/>
        <v>121.6</v>
      </c>
      <c r="F35" s="16">
        <f t="shared" si="1"/>
        <v>121.40354934995209</v>
      </c>
      <c r="G35" s="17">
        <f t="shared" si="2"/>
        <v>121.12244897959184</v>
      </c>
      <c r="H35" s="12"/>
      <c r="I35" s="12"/>
    </row>
    <row r="36" spans="2:9" x14ac:dyDescent="0.2">
      <c r="B36" s="14">
        <v>13</v>
      </c>
      <c r="C36" s="44" t="s">
        <v>42</v>
      </c>
      <c r="D36" s="45">
        <v>120.4</v>
      </c>
      <c r="E36" s="45">
        <f t="shared" si="0"/>
        <v>121.8</v>
      </c>
      <c r="F36" s="16">
        <f t="shared" si="1"/>
        <v>121.47135612966366</v>
      </c>
      <c r="G36" s="17">
        <f t="shared" si="2"/>
        <v>121.22448979591837</v>
      </c>
      <c r="H36" s="12"/>
      <c r="I36" s="12"/>
    </row>
    <row r="37" spans="2:9" x14ac:dyDescent="0.2">
      <c r="B37" s="14">
        <v>14</v>
      </c>
      <c r="C37" s="44" t="s">
        <v>43</v>
      </c>
      <c r="D37" s="45">
        <v>121.8</v>
      </c>
      <c r="E37" s="45">
        <f t="shared" si="0"/>
        <v>121.8</v>
      </c>
      <c r="F37" s="16">
        <f t="shared" si="1"/>
        <v>121.53633889751201</v>
      </c>
      <c r="G37" s="17">
        <f t="shared" si="2"/>
        <v>121.32653061224489</v>
      </c>
      <c r="H37" s="12"/>
      <c r="I37" s="12"/>
    </row>
    <row r="38" spans="2:9" x14ac:dyDescent="0.2">
      <c r="B38" s="14">
        <v>15</v>
      </c>
      <c r="C38" s="44" t="s">
        <v>44</v>
      </c>
      <c r="D38" s="45">
        <v>120</v>
      </c>
      <c r="E38" s="45">
        <f t="shared" si="0"/>
        <v>121.8</v>
      </c>
      <c r="F38" s="16">
        <f t="shared" si="1"/>
        <v>121.59895265380132</v>
      </c>
      <c r="G38" s="17">
        <f t="shared" si="2"/>
        <v>121.42857142857143</v>
      </c>
      <c r="H38" s="12"/>
      <c r="I38" s="12"/>
    </row>
    <row r="39" spans="2:9" x14ac:dyDescent="0.2">
      <c r="B39" s="14">
        <v>16</v>
      </c>
      <c r="C39" s="44" t="s">
        <v>45</v>
      </c>
      <c r="D39" s="45">
        <v>121.2</v>
      </c>
      <c r="E39" s="45">
        <f t="shared" si="0"/>
        <v>121.8</v>
      </c>
      <c r="F39" s="16">
        <f t="shared" si="1"/>
        <v>121.65957099371164</v>
      </c>
      <c r="G39" s="17">
        <f t="shared" si="2"/>
        <v>121.53061224489795</v>
      </c>
      <c r="H39" s="12"/>
      <c r="I39" s="12"/>
    </row>
    <row r="40" spans="2:9" x14ac:dyDescent="0.2">
      <c r="B40" s="14">
        <v>17</v>
      </c>
      <c r="C40" s="44" t="s">
        <v>46</v>
      </c>
      <c r="D40" s="45">
        <v>122</v>
      </c>
      <c r="E40" s="45">
        <f t="shared" si="0"/>
        <v>122</v>
      </c>
      <c r="F40" s="16">
        <f t="shared" si="1"/>
        <v>121.7185065301955</v>
      </c>
      <c r="G40" s="17">
        <f t="shared" si="2"/>
        <v>121.63265306122449</v>
      </c>
      <c r="H40" s="12"/>
      <c r="I40" s="12"/>
    </row>
    <row r="41" spans="2:9" x14ac:dyDescent="0.2">
      <c r="B41" s="14">
        <v>18</v>
      </c>
      <c r="C41" s="44" t="s">
        <v>47</v>
      </c>
      <c r="D41" s="45">
        <v>120.6</v>
      </c>
      <c r="E41" s="45">
        <f t="shared" si="0"/>
        <v>122</v>
      </c>
      <c r="F41" s="16">
        <f t="shared" si="1"/>
        <v>121.77602551708445</v>
      </c>
      <c r="G41" s="17">
        <f t="shared" si="2"/>
        <v>121.73469387755102</v>
      </c>
      <c r="H41" s="12"/>
      <c r="I41" s="12"/>
    </row>
    <row r="42" spans="2:9" x14ac:dyDescent="0.2">
      <c r="B42" s="14">
        <v>19</v>
      </c>
      <c r="C42" s="44" t="s">
        <v>48</v>
      </c>
      <c r="D42" s="45">
        <v>122.2</v>
      </c>
      <c r="E42" s="45">
        <f t="shared" si="0"/>
        <v>122</v>
      </c>
      <c r="F42" s="16">
        <f t="shared" si="1"/>
        <v>121.83235859117595</v>
      </c>
      <c r="G42" s="17">
        <f t="shared" si="2"/>
        <v>121.83673469387755</v>
      </c>
      <c r="H42" s="12"/>
      <c r="I42" s="12"/>
    </row>
    <row r="43" spans="2:9" x14ac:dyDescent="0.2">
      <c r="B43" s="14">
        <v>20</v>
      </c>
      <c r="C43" s="44" t="s">
        <v>49</v>
      </c>
      <c r="D43" s="45">
        <v>121.8</v>
      </c>
      <c r="E43" s="45">
        <f t="shared" si="0"/>
        <v>122</v>
      </c>
      <c r="F43" s="16">
        <f t="shared" si="1"/>
        <v>121.88770885674592</v>
      </c>
      <c r="G43" s="17">
        <f t="shared" si="2"/>
        <v>121.93877551020408</v>
      </c>
      <c r="H43" s="12"/>
      <c r="I43" s="12"/>
    </row>
    <row r="44" spans="2:9" x14ac:dyDescent="0.2">
      <c r="B44" s="14">
        <v>21</v>
      </c>
      <c r="C44" s="44" t="s">
        <v>50</v>
      </c>
      <c r="D44" s="45">
        <v>123.4</v>
      </c>
      <c r="E44" s="45">
        <f t="shared" si="0"/>
        <v>122</v>
      </c>
      <c r="F44" s="16">
        <f t="shared" si="1"/>
        <v>121.94225811685223</v>
      </c>
      <c r="G44" s="17">
        <f t="shared" si="2"/>
        <v>122.04081632653062</v>
      </c>
      <c r="H44" s="12"/>
      <c r="I44" s="13" t="s">
        <v>82</v>
      </c>
    </row>
    <row r="45" spans="2:9" x14ac:dyDescent="0.2">
      <c r="B45" s="14">
        <v>22</v>
      </c>
      <c r="C45" s="44" t="s">
        <v>51</v>
      </c>
      <c r="D45" s="45">
        <v>123.2</v>
      </c>
      <c r="E45" s="45">
        <f t="shared" si="0"/>
        <v>122</v>
      </c>
      <c r="F45" s="16">
        <f t="shared" si="1"/>
        <v>121.99617179571551</v>
      </c>
      <c r="G45" s="17">
        <f t="shared" si="2"/>
        <v>122.14285714285714</v>
      </c>
      <c r="H45" s="12"/>
      <c r="I45" s="12"/>
    </row>
    <row r="46" spans="2:9" x14ac:dyDescent="0.2">
      <c r="B46" s="14">
        <v>23</v>
      </c>
      <c r="C46" s="44" t="s">
        <v>52</v>
      </c>
      <c r="D46" s="45">
        <v>121.8</v>
      </c>
      <c r="E46" s="45">
        <f t="shared" si="0"/>
        <v>122.2</v>
      </c>
      <c r="F46" s="16">
        <f t="shared" si="1"/>
        <v>122.04960293117156</v>
      </c>
      <c r="G46" s="17">
        <f t="shared" si="2"/>
        <v>122.24489795918367</v>
      </c>
      <c r="H46" s="12"/>
      <c r="I46" s="12"/>
    </row>
    <row r="47" spans="2:9" x14ac:dyDescent="0.2">
      <c r="B47" s="14">
        <v>24</v>
      </c>
      <c r="C47" s="44" t="s">
        <v>53</v>
      </c>
      <c r="D47" s="45">
        <v>119.4</v>
      </c>
      <c r="E47" s="45">
        <f t="shared" si="0"/>
        <v>122.2</v>
      </c>
      <c r="F47" s="16">
        <f t="shared" si="1"/>
        <v>122.10269550929902</v>
      </c>
      <c r="G47" s="17">
        <f t="shared" si="2"/>
        <v>122.34693877551021</v>
      </c>
      <c r="H47" s="12"/>
      <c r="I47" s="12"/>
    </row>
    <row r="48" spans="2:9" x14ac:dyDescent="0.2">
      <c r="B48" s="14">
        <v>25</v>
      </c>
      <c r="C48" s="44" t="s">
        <v>54</v>
      </c>
      <c r="D48" s="45">
        <v>124</v>
      </c>
      <c r="E48" s="45">
        <f t="shared" si="0"/>
        <v>122.2</v>
      </c>
      <c r="F48" s="16">
        <f t="shared" si="1"/>
        <v>122.15558734364025</v>
      </c>
      <c r="G48" s="17">
        <f t="shared" si="2"/>
        <v>122.44897959183673</v>
      </c>
      <c r="H48" s="12"/>
      <c r="I48" s="12"/>
    </row>
    <row r="49" spans="2:9" x14ac:dyDescent="0.2">
      <c r="B49" s="14">
        <v>26</v>
      </c>
      <c r="C49" s="44" t="s">
        <v>55</v>
      </c>
      <c r="D49" s="45">
        <v>122</v>
      </c>
      <c r="E49" s="45">
        <f t="shared" si="0"/>
        <v>122.2</v>
      </c>
      <c r="F49" s="16">
        <f t="shared" si="1"/>
        <v>122.20841265635967</v>
      </c>
      <c r="G49" s="17">
        <f t="shared" si="2"/>
        <v>122.55102040816327</v>
      </c>
      <c r="H49" s="12"/>
      <c r="I49" s="12"/>
    </row>
    <row r="50" spans="2:9" x14ac:dyDescent="0.2">
      <c r="B50" s="14">
        <v>27</v>
      </c>
      <c r="C50" s="44" t="s">
        <v>56</v>
      </c>
      <c r="D50" s="45">
        <v>121.6</v>
      </c>
      <c r="E50" s="45">
        <f t="shared" si="0"/>
        <v>122.2</v>
      </c>
      <c r="F50" s="16">
        <f t="shared" si="1"/>
        <v>122.26130449070089</v>
      </c>
      <c r="G50" s="17">
        <f t="shared" si="2"/>
        <v>122.65306122448979</v>
      </c>
      <c r="H50" s="12"/>
      <c r="I50" s="12"/>
    </row>
    <row r="51" spans="2:9" x14ac:dyDescent="0.2">
      <c r="B51" s="14">
        <v>28</v>
      </c>
      <c r="C51" s="44" t="s">
        <v>57</v>
      </c>
      <c r="D51" s="45">
        <v>122.2</v>
      </c>
      <c r="E51" s="45">
        <f t="shared" si="0"/>
        <v>122.2</v>
      </c>
      <c r="F51" s="16">
        <f t="shared" si="1"/>
        <v>122.31439706882836</v>
      </c>
      <c r="G51" s="17">
        <f t="shared" si="2"/>
        <v>122.75510204081633</v>
      </c>
      <c r="H51" s="12"/>
      <c r="I51" s="12"/>
    </row>
    <row r="52" spans="2:9" x14ac:dyDescent="0.2">
      <c r="B52" s="14">
        <v>29</v>
      </c>
      <c r="C52" s="44" t="s">
        <v>58</v>
      </c>
      <c r="D52" s="45">
        <v>121.2</v>
      </c>
      <c r="E52" s="45">
        <f t="shared" si="0"/>
        <v>122.2</v>
      </c>
      <c r="F52" s="16">
        <f t="shared" si="1"/>
        <v>122.36782820428441</v>
      </c>
      <c r="G52" s="17">
        <f t="shared" si="2"/>
        <v>122.85714285714286</v>
      </c>
      <c r="H52" s="12"/>
      <c r="I52" s="12"/>
    </row>
    <row r="53" spans="2:9" x14ac:dyDescent="0.2">
      <c r="B53" s="14">
        <v>30</v>
      </c>
      <c r="C53" s="44" t="s">
        <v>59</v>
      </c>
      <c r="D53" s="45">
        <v>122.4</v>
      </c>
      <c r="E53" s="45">
        <f t="shared" si="0"/>
        <v>122.4</v>
      </c>
      <c r="F53" s="16">
        <f t="shared" si="1"/>
        <v>122.42174188314769</v>
      </c>
      <c r="G53" s="17">
        <f t="shared" si="2"/>
        <v>122.95918367346938</v>
      </c>
      <c r="H53" s="12"/>
      <c r="I53" s="12"/>
    </row>
    <row r="54" spans="2:9" x14ac:dyDescent="0.2">
      <c r="B54" s="14">
        <v>31</v>
      </c>
      <c r="C54" s="44" t="s">
        <v>60</v>
      </c>
      <c r="D54" s="45">
        <v>122</v>
      </c>
      <c r="E54" s="45">
        <f t="shared" si="0"/>
        <v>122.4</v>
      </c>
      <c r="F54" s="16">
        <f t="shared" si="1"/>
        <v>122.476291143254</v>
      </c>
      <c r="G54" s="17">
        <f t="shared" si="2"/>
        <v>123.06122448979592</v>
      </c>
      <c r="H54" s="12"/>
      <c r="I54" s="12"/>
    </row>
    <row r="55" spans="2:9" x14ac:dyDescent="0.2">
      <c r="B55" s="14">
        <v>32</v>
      </c>
      <c r="C55" s="44" t="s">
        <v>61</v>
      </c>
      <c r="D55" s="45">
        <v>122</v>
      </c>
      <c r="E55" s="45">
        <f t="shared" si="0"/>
        <v>122.4</v>
      </c>
      <c r="F55" s="16">
        <f t="shared" si="1"/>
        <v>122.53164140882397</v>
      </c>
      <c r="G55" s="17">
        <f t="shared" si="2"/>
        <v>123.16326530612245</v>
      </c>
      <c r="H55" s="12"/>
      <c r="I55" s="12"/>
    </row>
    <row r="56" spans="2:9" x14ac:dyDescent="0.2">
      <c r="B56" s="14">
        <v>33</v>
      </c>
      <c r="C56" s="44" t="s">
        <v>62</v>
      </c>
      <c r="D56" s="45">
        <v>122.4</v>
      </c>
      <c r="E56" s="45">
        <f t="shared" si="0"/>
        <v>122.4</v>
      </c>
      <c r="F56" s="16">
        <f t="shared" si="1"/>
        <v>122.58797448291547</v>
      </c>
      <c r="G56" s="17">
        <f t="shared" si="2"/>
        <v>123.26530612244898</v>
      </c>
      <c r="H56" s="12"/>
      <c r="I56" s="12"/>
    </row>
    <row r="57" spans="2:9" x14ac:dyDescent="0.2">
      <c r="B57" s="14">
        <v>34</v>
      </c>
      <c r="C57" s="44" t="s">
        <v>63</v>
      </c>
      <c r="D57" s="45">
        <v>122.2</v>
      </c>
      <c r="E57" s="45">
        <f t="shared" si="0"/>
        <v>122.4</v>
      </c>
      <c r="F57" s="16">
        <f t="shared" si="1"/>
        <v>122.64549346980442</v>
      </c>
      <c r="G57" s="17">
        <f t="shared" si="2"/>
        <v>123.36734693877551</v>
      </c>
      <c r="H57" s="12"/>
      <c r="I57" s="12"/>
    </row>
    <row r="58" spans="2:9" x14ac:dyDescent="0.2">
      <c r="B58" s="14">
        <v>35</v>
      </c>
      <c r="C58" s="44" t="s">
        <v>64</v>
      </c>
      <c r="D58" s="45">
        <v>122.4</v>
      </c>
      <c r="E58" s="45">
        <f t="shared" si="0"/>
        <v>122.4</v>
      </c>
      <c r="F58" s="16">
        <f t="shared" si="1"/>
        <v>122.70442900628828</v>
      </c>
      <c r="G58" s="17">
        <f t="shared" si="2"/>
        <v>123.46938775510205</v>
      </c>
      <c r="H58" s="12"/>
      <c r="I58" s="12"/>
    </row>
    <row r="59" spans="2:9" x14ac:dyDescent="0.2">
      <c r="B59" s="14">
        <v>36</v>
      </c>
      <c r="C59" s="44" t="s">
        <v>65</v>
      </c>
      <c r="D59" s="45">
        <v>120.2</v>
      </c>
      <c r="E59" s="45">
        <f t="shared" si="0"/>
        <v>122.4</v>
      </c>
      <c r="F59" s="16">
        <f t="shared" si="1"/>
        <v>122.7650473461986</v>
      </c>
      <c r="G59" s="17">
        <f t="shared" si="2"/>
        <v>123.57142857142857</v>
      </c>
      <c r="H59" s="12"/>
      <c r="I59" s="12"/>
    </row>
    <row r="60" spans="2:9" x14ac:dyDescent="0.2">
      <c r="B60" s="14">
        <v>37</v>
      </c>
      <c r="C60" s="44" t="s">
        <v>66</v>
      </c>
      <c r="D60" s="45">
        <v>122.8</v>
      </c>
      <c r="E60" s="45">
        <f t="shared" si="0"/>
        <v>122.6</v>
      </c>
      <c r="F60" s="16">
        <f t="shared" si="1"/>
        <v>122.82766110248791</v>
      </c>
      <c r="G60" s="17">
        <f t="shared" si="2"/>
        <v>123.67346938775511</v>
      </c>
      <c r="H60" s="12"/>
      <c r="I60" s="12"/>
    </row>
    <row r="61" spans="2:9" x14ac:dyDescent="0.2">
      <c r="B61" s="14">
        <v>38</v>
      </c>
      <c r="C61" s="44" t="s">
        <v>67</v>
      </c>
      <c r="D61" s="45">
        <v>123.4</v>
      </c>
      <c r="E61" s="45">
        <f t="shared" si="0"/>
        <v>122.8</v>
      </c>
      <c r="F61" s="16">
        <f t="shared" si="1"/>
        <v>122.89264387033626</v>
      </c>
      <c r="G61" s="17">
        <f t="shared" si="2"/>
        <v>123.77551020408163</v>
      </c>
      <c r="H61" s="12"/>
      <c r="I61" s="12"/>
    </row>
    <row r="62" spans="2:9" x14ac:dyDescent="0.2">
      <c r="B62" s="14">
        <v>39</v>
      </c>
      <c r="C62" s="44" t="s">
        <v>68</v>
      </c>
      <c r="D62" s="45">
        <v>122.2</v>
      </c>
      <c r="E62" s="45">
        <f t="shared" si="0"/>
        <v>123</v>
      </c>
      <c r="F62" s="16">
        <f t="shared" si="1"/>
        <v>122.96045065004783</v>
      </c>
      <c r="G62" s="17">
        <f t="shared" si="2"/>
        <v>123.87755102040816</v>
      </c>
      <c r="H62" s="12"/>
      <c r="I62" s="12"/>
    </row>
    <row r="63" spans="2:9" x14ac:dyDescent="0.2">
      <c r="B63" s="14">
        <v>40</v>
      </c>
      <c r="C63" s="44" t="s">
        <v>69</v>
      </c>
      <c r="D63" s="45">
        <v>122.4</v>
      </c>
      <c r="E63" s="45">
        <f t="shared" si="0"/>
        <v>123</v>
      </c>
      <c r="F63" s="16">
        <f t="shared" si="1"/>
        <v>123.03164718283094</v>
      </c>
      <c r="G63" s="17">
        <f t="shared" si="2"/>
        <v>123.9795918367347</v>
      </c>
      <c r="H63" s="12"/>
      <c r="I63" s="12"/>
    </row>
    <row r="64" spans="2:9" x14ac:dyDescent="0.2">
      <c r="B64" s="14">
        <v>41</v>
      </c>
      <c r="C64" s="44" t="s">
        <v>70</v>
      </c>
      <c r="D64" s="45">
        <v>122</v>
      </c>
      <c r="E64" s="45">
        <f t="shared" si="0"/>
        <v>123</v>
      </c>
      <c r="F64" s="16">
        <f t="shared" si="1"/>
        <v>123.10695344916319</v>
      </c>
      <c r="G64" s="17">
        <f t="shared" si="2"/>
        <v>124.08163265306122</v>
      </c>
      <c r="H64" s="12"/>
      <c r="I64" s="12"/>
    </row>
    <row r="65" spans="2:9" x14ac:dyDescent="0.2">
      <c r="B65" s="14">
        <v>42</v>
      </c>
      <c r="C65" s="44" t="s">
        <v>71</v>
      </c>
      <c r="D65" s="45">
        <v>123</v>
      </c>
      <c r="E65" s="45">
        <f t="shared" si="0"/>
        <v>123.2</v>
      </c>
      <c r="F65" s="16">
        <f t="shared" si="1"/>
        <v>123.18731058958136</v>
      </c>
      <c r="G65" s="17">
        <f t="shared" si="2"/>
        <v>124.18367346938776</v>
      </c>
      <c r="H65" s="12"/>
      <c r="I65" s="12"/>
    </row>
    <row r="66" spans="2:9" x14ac:dyDescent="0.2">
      <c r="B66" s="14">
        <v>43</v>
      </c>
      <c r="C66" s="44" t="s">
        <v>72</v>
      </c>
      <c r="D66" s="45">
        <v>123</v>
      </c>
      <c r="E66" s="45">
        <f t="shared" si="0"/>
        <v>123.3</v>
      </c>
      <c r="F66" s="16">
        <f t="shared" si="1"/>
        <v>123.27398847727707</v>
      </c>
      <c r="G66" s="17">
        <f t="shared" si="2"/>
        <v>124.28571428571429</v>
      </c>
      <c r="H66" s="12"/>
      <c r="I66" s="12"/>
    </row>
    <row r="67" spans="2:9" x14ac:dyDescent="0.2">
      <c r="B67" s="14">
        <v>44</v>
      </c>
      <c r="C67" s="44" t="s">
        <v>73</v>
      </c>
      <c r="D67" s="45">
        <v>122.4</v>
      </c>
      <c r="E67" s="45">
        <f t="shared" si="0"/>
        <v>123.4</v>
      </c>
      <c r="F67" s="16">
        <f t="shared" si="1"/>
        <v>123.36876814765515</v>
      </c>
      <c r="G67" s="17">
        <f t="shared" si="2"/>
        <v>124.38775510204081</v>
      </c>
      <c r="H67" s="12"/>
      <c r="I67" s="12"/>
    </row>
    <row r="68" spans="2:9" x14ac:dyDescent="0.2">
      <c r="B68" s="14">
        <v>45</v>
      </c>
      <c r="C68" s="44" t="s">
        <v>74</v>
      </c>
      <c r="D68" s="45">
        <v>123.6</v>
      </c>
      <c r="E68" s="45">
        <f t="shared" si="0"/>
        <v>123.4</v>
      </c>
      <c r="F68" s="16">
        <f t="shared" si="1"/>
        <v>123.4742726995417</v>
      </c>
      <c r="G68" s="17">
        <f t="shared" si="2"/>
        <v>124.48979591836735</v>
      </c>
      <c r="H68" s="12"/>
      <c r="I68" s="12"/>
    </row>
    <row r="69" spans="2:9" x14ac:dyDescent="0.2">
      <c r="B69" s="14">
        <v>46</v>
      </c>
      <c r="C69" s="44" t="s">
        <v>75</v>
      </c>
      <c r="D69" s="45">
        <v>121.2</v>
      </c>
      <c r="E69" s="45">
        <f t="shared" si="0"/>
        <v>123.4</v>
      </c>
      <c r="F69" s="16">
        <f t="shared" si="1"/>
        <v>123.59462242463651</v>
      </c>
      <c r="G69" s="17">
        <f t="shared" si="2"/>
        <v>124.59183673469389</v>
      </c>
      <c r="H69" s="12"/>
      <c r="I69" s="12"/>
    </row>
    <row r="70" spans="2:9" x14ac:dyDescent="0.2">
      <c r="B70" s="14">
        <v>47</v>
      </c>
      <c r="C70" s="44" t="s">
        <v>76</v>
      </c>
      <c r="D70" s="45">
        <v>121</v>
      </c>
      <c r="E70" s="45">
        <f t="shared" si="0"/>
        <v>123.6</v>
      </c>
      <c r="F70" s="16">
        <f t="shared" si="1"/>
        <v>123.73689664263678</v>
      </c>
      <c r="G70" s="17">
        <f t="shared" si="2"/>
        <v>124.69387755102041</v>
      </c>
    </row>
    <row r="71" spans="2:9" x14ac:dyDescent="0.2">
      <c r="B71" s="14">
        <v>48</v>
      </c>
      <c r="C71" s="44" t="s">
        <v>77</v>
      </c>
      <c r="D71" s="45">
        <v>122.4</v>
      </c>
      <c r="E71" s="45">
        <f t="shared" si="0"/>
        <v>124</v>
      </c>
      <c r="F71" s="16">
        <f t="shared" si="1"/>
        <v>123.91502136504469</v>
      </c>
      <c r="G71" s="17">
        <f t="shared" si="2"/>
        <v>124.79591836734694</v>
      </c>
    </row>
    <row r="72" spans="2:9" x14ac:dyDescent="0.2">
      <c r="B72" s="14">
        <v>49</v>
      </c>
      <c r="C72" s="44" t="s">
        <v>78</v>
      </c>
      <c r="D72" s="45">
        <v>122.2</v>
      </c>
      <c r="E72" s="45">
        <f t="shared" si="0"/>
        <v>124</v>
      </c>
      <c r="F72" s="16">
        <f t="shared" si="1"/>
        <v>124.16360824328584</v>
      </c>
      <c r="G72" s="17">
        <f t="shared" si="2"/>
        <v>124.89795918367346</v>
      </c>
    </row>
    <row r="73" spans="2:9" x14ac:dyDescent="0.2">
      <c r="B73" s="14">
        <v>50</v>
      </c>
      <c r="C73" s="44" t="s">
        <v>79</v>
      </c>
      <c r="D73" s="45">
        <v>123.3</v>
      </c>
      <c r="E73" s="45">
        <f t="shared" si="0"/>
        <v>125</v>
      </c>
      <c r="F73" s="16">
        <f t="shared" si="1"/>
        <v>124.63304518856866</v>
      </c>
      <c r="G73" s="17">
        <v>125</v>
      </c>
    </row>
    <row r="120" spans="8:9" x14ac:dyDescent="0.2">
      <c r="H120" s="12"/>
      <c r="I120" s="12"/>
    </row>
    <row r="121" spans="8:9" x14ac:dyDescent="0.2">
      <c r="H121" s="12"/>
      <c r="I121" s="12"/>
    </row>
  </sheetData>
  <sheetProtection sheet="1" formatCells="0" formatColumns="0"/>
  <mergeCells count="3">
    <mergeCell ref="C16:D16"/>
    <mergeCell ref="E22:G22"/>
    <mergeCell ref="B22:D22"/>
  </mergeCells>
  <phoneticPr fontId="0" type="noConversion"/>
  <pageMargins left="0.75" right="0.75" top="1" bottom="1" header="0.5" footer="0.5"/>
  <pageSetup scale="5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79" r:id="rId4" name="Spinner 15">
              <controlPr defaultSize="0" autoPict="0">
                <anchor moveWithCells="1" sizeWithCells="1">
                  <from>
                    <xdr:col>4</xdr:col>
                    <xdr:colOff>57150</xdr:colOff>
                    <xdr:row>16</xdr:row>
                    <xdr:rowOff>0</xdr:rowOff>
                  </from>
                  <to>
                    <xdr:col>4</xdr:col>
                    <xdr:colOff>257175</xdr:colOff>
                    <xdr:row>16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20"/>
  <sheetViews>
    <sheetView showGridLines="0" workbookViewId="0">
      <selection activeCell="N2" sqref="N2:T2"/>
    </sheetView>
  </sheetViews>
  <sheetFormatPr defaultRowHeight="12.75" x14ac:dyDescent="0.2"/>
  <cols>
    <col min="1" max="1" width="2.28515625" style="2" customWidth="1"/>
    <col min="2" max="2" width="12.140625" style="2" customWidth="1"/>
    <col min="3" max="3" width="8.42578125" style="2" customWidth="1"/>
    <col min="4" max="4" width="11.28515625" style="2" customWidth="1"/>
    <col min="5" max="5" width="13.140625" style="2" customWidth="1"/>
    <col min="6" max="6" width="15.42578125" style="2" customWidth="1"/>
    <col min="7" max="7" width="13.140625" style="2" customWidth="1"/>
    <col min="8" max="8" width="4.28515625" style="2" customWidth="1"/>
    <col min="9" max="9" width="10.7109375" style="2" customWidth="1"/>
    <col min="10" max="10" width="12" style="2" customWidth="1"/>
    <col min="11" max="11" width="10.7109375" style="2" customWidth="1"/>
    <col min="12" max="13" width="9.140625" style="2"/>
    <col min="14" max="14" width="7.5703125" style="2" customWidth="1"/>
    <col min="15" max="20" width="9.140625" style="2"/>
    <col min="21" max="21" width="3.5703125" style="2" customWidth="1"/>
    <col min="22" max="24" width="9.140625" style="2"/>
    <col min="25" max="25" width="13.140625" style="2" customWidth="1"/>
    <col min="26" max="16384" width="9.140625" style="2"/>
  </cols>
  <sheetData>
    <row r="1" spans="2:21" ht="15" x14ac:dyDescent="0.2">
      <c r="B1" s="49" t="s">
        <v>86</v>
      </c>
    </row>
    <row r="2" spans="2:21" ht="15" x14ac:dyDescent="0.2">
      <c r="B2" s="1"/>
      <c r="N2" s="68" t="s">
        <v>24</v>
      </c>
      <c r="O2" s="68"/>
      <c r="P2" s="68"/>
      <c r="Q2" s="68"/>
      <c r="R2" s="68"/>
      <c r="S2" s="68"/>
      <c r="T2" s="68"/>
    </row>
    <row r="3" spans="2:21" x14ac:dyDescent="0.2">
      <c r="B3" s="58" t="s">
        <v>16</v>
      </c>
      <c r="C3" s="59" t="s">
        <v>19</v>
      </c>
      <c r="D3" s="60" t="s">
        <v>3</v>
      </c>
      <c r="N3" s="50"/>
      <c r="O3" s="66" t="s">
        <v>6</v>
      </c>
      <c r="P3" s="66"/>
      <c r="Q3" s="51" t="s">
        <v>3</v>
      </c>
      <c r="R3" s="51" t="s">
        <v>19</v>
      </c>
      <c r="S3" s="52"/>
      <c r="T3" s="53"/>
    </row>
    <row r="4" spans="2:21" ht="15" x14ac:dyDescent="0.25">
      <c r="B4" s="18" t="s">
        <v>0</v>
      </c>
      <c r="C4" s="19">
        <v>70</v>
      </c>
      <c r="D4" s="20">
        <f ca="1">AVERAGE(C21:C120)</f>
        <v>70.614691970300825</v>
      </c>
      <c r="N4" s="54" t="s">
        <v>1</v>
      </c>
      <c r="O4" s="55" t="s">
        <v>4</v>
      </c>
      <c r="P4" s="55" t="s">
        <v>5</v>
      </c>
      <c r="Q4" s="56" t="s">
        <v>89</v>
      </c>
      <c r="R4" s="56" t="s">
        <v>90</v>
      </c>
      <c r="S4" s="56" t="s">
        <v>91</v>
      </c>
      <c r="T4" s="57" t="s">
        <v>92</v>
      </c>
    </row>
    <row r="5" spans="2:21" x14ac:dyDescent="0.2">
      <c r="B5" s="18" t="s">
        <v>2</v>
      </c>
      <c r="C5" s="19">
        <v>2.5</v>
      </c>
      <c r="D5" s="21">
        <f ca="1">STDEV(C21:C120)</f>
        <v>2.3108872581906321</v>
      </c>
      <c r="N5" s="26" t="s">
        <v>7</v>
      </c>
      <c r="O5" s="27">
        <f>$C$4-4*$C$5</f>
        <v>60</v>
      </c>
      <c r="P5" s="27">
        <f>$C$4-3*$C$5</f>
        <v>62.5</v>
      </c>
      <c r="Q5" s="28">
        <f t="array" aca="1" ref="Q5:Q13" ca="1">FREQUENCY(C21:C120,P5:P13)</f>
        <v>0</v>
      </c>
      <c r="R5" s="29">
        <f>100*(NORMSDIST((P5-$C$4)/$C$5)-NORMSDIST((O5-$C$4)/$C$5))</f>
        <v>0.13182267897969735</v>
      </c>
      <c r="S5" s="30">
        <f ca="1">Q5-R5</f>
        <v>-0.13182267897969735</v>
      </c>
      <c r="T5" s="31">
        <f ca="1">S5^2/R5</f>
        <v>0.13182267897969735</v>
      </c>
    </row>
    <row r="6" spans="2:21" x14ac:dyDescent="0.2">
      <c r="B6" s="18" t="s">
        <v>22</v>
      </c>
      <c r="C6" s="19">
        <f>$C$4+NORMSINV(0.25)*$C$5</f>
        <v>68.313775624509802</v>
      </c>
      <c r="D6" s="20">
        <f ca="1">QUARTILE(C21:C120,1)</f>
        <v>68.792099244285197</v>
      </c>
      <c r="N6" s="26" t="s">
        <v>8</v>
      </c>
      <c r="O6" s="27">
        <f>$C$4-3*$C$5</f>
        <v>62.5</v>
      </c>
      <c r="P6" s="27">
        <f>$C$4-2*$C$5</f>
        <v>65</v>
      </c>
      <c r="Q6" s="28">
        <f ca="1"/>
        <v>0</v>
      </c>
      <c r="R6" s="29">
        <f t="shared" ref="R6:R13" si="0">100*(NORMSDIST((P6-$C$4)/$C$5)-NORMSDIST((O6-$C$4)/$C$5))</f>
        <v>2.1400233916549096</v>
      </c>
      <c r="S6" s="30">
        <f t="shared" ref="S6:S13" ca="1" si="1">Q6-R6</f>
        <v>-2.1400233916549096</v>
      </c>
      <c r="T6" s="31">
        <f t="shared" ref="T6:T13" ca="1" si="2">S6^2/R6</f>
        <v>2.1400233916549096</v>
      </c>
    </row>
    <row r="7" spans="2:21" x14ac:dyDescent="0.2">
      <c r="B7" s="18" t="s">
        <v>23</v>
      </c>
      <c r="C7" s="19">
        <f>$C$4+NORMSINV(0.75)*$C$5</f>
        <v>71.686224375490198</v>
      </c>
      <c r="D7" s="20">
        <f ca="1">QUARTILE(C21:C120,3)</f>
        <v>72.621737428040788</v>
      </c>
      <c r="N7" s="26" t="s">
        <v>9</v>
      </c>
      <c r="O7" s="27">
        <f>$C$4-2*$C$5</f>
        <v>65</v>
      </c>
      <c r="P7" s="27">
        <f>$C$4-1*$C$5</f>
        <v>67.5</v>
      </c>
      <c r="Q7" s="28">
        <f ca="1"/>
        <v>8</v>
      </c>
      <c r="R7" s="29">
        <f t="shared" si="0"/>
        <v>13.590512198327781</v>
      </c>
      <c r="S7" s="30">
        <f t="shared" ca="1" si="1"/>
        <v>-5.5905121983277812</v>
      </c>
      <c r="T7" s="31">
        <f t="shared" ca="1" si="2"/>
        <v>2.299679819535962</v>
      </c>
    </row>
    <row r="8" spans="2:21" x14ac:dyDescent="0.2">
      <c r="B8" s="18" t="s">
        <v>20</v>
      </c>
      <c r="C8" s="22">
        <v>0</v>
      </c>
      <c r="D8" s="20">
        <f ca="1">SKEW(C21:C120)</f>
        <v>0.10389675489248264</v>
      </c>
      <c r="G8" s="4"/>
      <c r="H8" s="4"/>
      <c r="N8" s="26" t="s">
        <v>10</v>
      </c>
      <c r="O8" s="27">
        <f>$C$4-1*$C$5</f>
        <v>67.5</v>
      </c>
      <c r="P8" s="27">
        <f>$C$4-0*$C$5</f>
        <v>70</v>
      </c>
      <c r="Q8" s="28">
        <f ca="1"/>
        <v>37</v>
      </c>
      <c r="R8" s="29">
        <f t="shared" si="0"/>
        <v>34.134474606854305</v>
      </c>
      <c r="S8" s="30">
        <f t="shared" ca="1" si="1"/>
        <v>2.8655253931456954</v>
      </c>
      <c r="T8" s="31">
        <f t="shared" ca="1" si="2"/>
        <v>0.2405555050527701</v>
      </c>
    </row>
    <row r="9" spans="2:21" x14ac:dyDescent="0.2">
      <c r="B9" s="23" t="s">
        <v>21</v>
      </c>
      <c r="C9" s="24">
        <v>0</v>
      </c>
      <c r="D9" s="25">
        <f ca="1">KURT(C21:C120)</f>
        <v>-0.85681221141185704</v>
      </c>
      <c r="G9" s="4"/>
      <c r="H9" s="4"/>
      <c r="N9" s="26" t="s">
        <v>11</v>
      </c>
      <c r="O9" s="27">
        <f>$C$4-0*$C$5</f>
        <v>70</v>
      </c>
      <c r="P9" s="27">
        <f>$C$4+1*$C$5</f>
        <v>72.5</v>
      </c>
      <c r="Q9" s="28">
        <f ca="1"/>
        <v>29</v>
      </c>
      <c r="R9" s="29">
        <f t="shared" si="0"/>
        <v>34.134474606854305</v>
      </c>
      <c r="S9" s="30">
        <f t="shared" ca="1" si="1"/>
        <v>-5.1344746068543046</v>
      </c>
      <c r="T9" s="31">
        <f t="shared" ca="1" si="2"/>
        <v>0.77232269698206901</v>
      </c>
    </row>
    <row r="10" spans="2:21" x14ac:dyDescent="0.2">
      <c r="B10" s="6"/>
      <c r="C10" s="5"/>
      <c r="D10" s="3"/>
      <c r="G10" s="4"/>
      <c r="H10" s="4"/>
      <c r="N10" s="26" t="s">
        <v>12</v>
      </c>
      <c r="O10" s="27">
        <f>$C$4+1*$C$5</f>
        <v>72.5</v>
      </c>
      <c r="P10" s="27">
        <f>$C$4+2*$C$5</f>
        <v>75</v>
      </c>
      <c r="Q10" s="28">
        <f ca="1"/>
        <v>24</v>
      </c>
      <c r="R10" s="29">
        <f t="shared" si="0"/>
        <v>13.590512198327776</v>
      </c>
      <c r="S10" s="30">
        <f t="shared" ca="1" si="1"/>
        <v>10.409487801672224</v>
      </c>
      <c r="T10" s="31">
        <f t="shared" ca="1" si="2"/>
        <v>7.9730207892014189</v>
      </c>
    </row>
    <row r="11" spans="2:21" ht="12.75" customHeight="1" x14ac:dyDescent="0.2">
      <c r="G11" s="4"/>
      <c r="H11" s="4"/>
      <c r="N11" s="26" t="s">
        <v>13</v>
      </c>
      <c r="O11" s="27">
        <f>$C$4+2*$C$5</f>
        <v>75</v>
      </c>
      <c r="P11" s="27">
        <f>$C$4+3*$C$5</f>
        <v>77.5</v>
      </c>
      <c r="Q11" s="28">
        <f ca="1"/>
        <v>2</v>
      </c>
      <c r="R11" s="29">
        <f t="shared" si="0"/>
        <v>2.1400233916549105</v>
      </c>
      <c r="S11" s="30">
        <f t="shared" ca="1" si="1"/>
        <v>-0.14002339165491051</v>
      </c>
      <c r="T11" s="31">
        <f t="shared" ca="1" si="2"/>
        <v>9.161839205590383E-3</v>
      </c>
    </row>
    <row r="12" spans="2:21" ht="12.75" customHeight="1" x14ac:dyDescent="0.2">
      <c r="D12" s="67"/>
      <c r="E12" s="67"/>
      <c r="F12" s="4"/>
      <c r="G12" s="4"/>
      <c r="H12" s="4"/>
      <c r="N12" s="26" t="s">
        <v>14</v>
      </c>
      <c r="O12" s="27">
        <f>$C$4+3*$C$5</f>
        <v>77.5</v>
      </c>
      <c r="P12" s="27">
        <f>$C$4+4*$C$5</f>
        <v>80</v>
      </c>
      <c r="Q12" s="28">
        <f ca="1"/>
        <v>0</v>
      </c>
      <c r="R12" s="29">
        <f t="shared" si="0"/>
        <v>0.13182267897969835</v>
      </c>
      <c r="S12" s="30">
        <f t="shared" ca="1" si="1"/>
        <v>-0.13182267897969835</v>
      </c>
      <c r="T12" s="31">
        <f t="shared" ca="1" si="2"/>
        <v>0.13182267897969835</v>
      </c>
    </row>
    <row r="13" spans="2:21" x14ac:dyDescent="0.2">
      <c r="D13" s="67"/>
      <c r="E13" s="67"/>
      <c r="F13" s="4"/>
      <c r="G13" s="4"/>
      <c r="H13" s="4"/>
      <c r="N13" s="26" t="s">
        <v>15</v>
      </c>
      <c r="O13" s="27">
        <f>$C$4+4*$C$5</f>
        <v>80</v>
      </c>
      <c r="P13" s="27">
        <f>$C$4+5*$C$5</f>
        <v>82.5</v>
      </c>
      <c r="Q13" s="28">
        <f ca="1"/>
        <v>0</v>
      </c>
      <c r="R13" s="29">
        <f t="shared" si="0"/>
        <v>3.1384590261196443E-3</v>
      </c>
      <c r="S13" s="30">
        <f t="shared" ca="1" si="1"/>
        <v>-3.1384590261196443E-3</v>
      </c>
      <c r="T13" s="31">
        <f t="shared" ca="1" si="2"/>
        <v>3.1384590261196443E-3</v>
      </c>
    </row>
    <row r="14" spans="2:21" x14ac:dyDescent="0.2">
      <c r="F14" s="4"/>
      <c r="G14" s="4"/>
      <c r="H14" s="4"/>
      <c r="N14" s="32"/>
      <c r="O14" s="27"/>
      <c r="P14" s="27"/>
      <c r="Q14" s="28"/>
      <c r="R14" s="28"/>
      <c r="S14" s="33"/>
      <c r="T14" s="34"/>
    </row>
    <row r="15" spans="2:21" x14ac:dyDescent="0.2">
      <c r="D15" s="7"/>
      <c r="F15" s="4"/>
      <c r="N15" s="35"/>
      <c r="O15" s="36"/>
      <c r="P15" s="36" t="s">
        <v>18</v>
      </c>
      <c r="Q15" s="37">
        <f ca="1">SUM(Q5:Q13)</f>
        <v>100</v>
      </c>
      <c r="R15" s="38">
        <f>SUM(R5:R13)</f>
        <v>99.996804210659491</v>
      </c>
      <c r="S15" s="38">
        <f ca="1">SUM(S5:S13)</f>
        <v>3.19578934049769E-3</v>
      </c>
      <c r="T15" s="39">
        <f ca="1">SUM(T5:T13)</f>
        <v>13.701547858618238</v>
      </c>
    </row>
    <row r="16" spans="2:21" x14ac:dyDescent="0.2">
      <c r="B16" s="8"/>
      <c r="F16" s="4"/>
      <c r="S16" s="9"/>
      <c r="T16" s="9"/>
      <c r="U16" s="10"/>
    </row>
    <row r="17" spans="2:21" x14ac:dyDescent="0.2">
      <c r="B17" s="8"/>
      <c r="F17" s="47"/>
      <c r="S17" s="9"/>
      <c r="T17" s="9"/>
      <c r="U17" s="10"/>
    </row>
    <row r="18" spans="2:21" x14ac:dyDescent="0.2">
      <c r="S18" s="9"/>
      <c r="T18" s="9"/>
      <c r="U18" s="10"/>
    </row>
    <row r="19" spans="2:21" x14ac:dyDescent="0.2">
      <c r="B19" s="65" t="s">
        <v>17</v>
      </c>
      <c r="C19" s="63"/>
      <c r="D19" s="63" t="s">
        <v>28</v>
      </c>
      <c r="E19" s="63"/>
      <c r="F19" s="64"/>
    </row>
    <row r="20" spans="2:21" ht="14.25" x14ac:dyDescent="0.2">
      <c r="B20" s="54" t="s">
        <v>26</v>
      </c>
      <c r="C20" s="56" t="s">
        <v>1</v>
      </c>
      <c r="D20" s="56" t="s">
        <v>25</v>
      </c>
      <c r="E20" s="56" t="s">
        <v>93</v>
      </c>
      <c r="F20" s="57" t="s">
        <v>27</v>
      </c>
      <c r="G20" s="11"/>
      <c r="H20" s="11"/>
    </row>
    <row r="21" spans="2:21" x14ac:dyDescent="0.2">
      <c r="B21" s="14">
        <v>1</v>
      </c>
      <c r="C21" s="15">
        <f ca="1">_xlfn.NORM.INV(RAND(),$C$4,$C$5)</f>
        <v>71.567579462218461</v>
      </c>
      <c r="D21" s="15">
        <f ca="1">SMALL($C$21:$C$120,B21)</f>
        <v>66.226042757098099</v>
      </c>
      <c r="E21" s="16">
        <f>_xlfn.NORM.INV(0.01*(B21-0.5),$C$4,$C$5)</f>
        <v>63.560426741127749</v>
      </c>
      <c r="F21" s="17">
        <f ca="1">10*INT(0.1*D21)</f>
        <v>60</v>
      </c>
      <c r="G21" s="12"/>
      <c r="H21" s="12"/>
    </row>
    <row r="22" spans="2:21" x14ac:dyDescent="0.2">
      <c r="B22" s="14">
        <v>2</v>
      </c>
      <c r="C22" s="15">
        <f t="shared" ref="C22:C85" ca="1" si="3">_xlfn.NORM.INV(RAND(),$C$4,$C$5)</f>
        <v>71.339658517571337</v>
      </c>
      <c r="D22" s="15">
        <f t="shared" ref="D22:D85" ca="1" si="4">SMALL($C$21:$C$120,B22)</f>
        <v>66.374216036305825</v>
      </c>
      <c r="E22" s="16">
        <f t="shared" ref="E22:E85" si="5">_xlfn.NORM.INV(0.01*(B22-0.5),$C$4,$C$5)</f>
        <v>64.574774056038592</v>
      </c>
      <c r="F22" s="17">
        <f ca="1">$F$21+((B22-1)/99)*($F$120-$F$21)</f>
        <v>60.202020202020201</v>
      </c>
      <c r="G22" s="12"/>
      <c r="H22" s="12"/>
    </row>
    <row r="23" spans="2:21" x14ac:dyDescent="0.2">
      <c r="B23" s="14">
        <v>3</v>
      </c>
      <c r="C23" s="15">
        <f t="shared" ca="1" si="3"/>
        <v>66.374216036305825</v>
      </c>
      <c r="D23" s="15">
        <f t="shared" ca="1" si="4"/>
        <v>66.643053256969125</v>
      </c>
      <c r="E23" s="16">
        <f t="shared" si="5"/>
        <v>65.100090038649867</v>
      </c>
      <c r="F23" s="17">
        <f t="shared" ref="F23:F86" ca="1" si="6">$F$21+((B23-1)/99)*($F$120-$F$21)</f>
        <v>60.404040404040401</v>
      </c>
      <c r="G23" s="12"/>
      <c r="H23" s="12"/>
    </row>
    <row r="24" spans="2:21" x14ac:dyDescent="0.2">
      <c r="B24" s="14">
        <v>4</v>
      </c>
      <c r="C24" s="15">
        <f t="shared" ca="1" si="3"/>
        <v>76.09132144239581</v>
      </c>
      <c r="D24" s="15">
        <f t="shared" ca="1" si="4"/>
        <v>66.659253022150097</v>
      </c>
      <c r="E24" s="16">
        <f t="shared" si="5"/>
        <v>65.470223317618505</v>
      </c>
      <c r="F24" s="17">
        <f t="shared" ca="1" si="6"/>
        <v>60.606060606060609</v>
      </c>
      <c r="G24" s="12"/>
      <c r="H24" s="12"/>
    </row>
    <row r="25" spans="2:21" x14ac:dyDescent="0.2">
      <c r="B25" s="14">
        <v>5</v>
      </c>
      <c r="C25" s="15">
        <f t="shared" ca="1" si="3"/>
        <v>67.680018338654989</v>
      </c>
      <c r="D25" s="15">
        <f t="shared" ca="1" si="4"/>
        <v>66.817589165439415</v>
      </c>
      <c r="E25" s="16">
        <f t="shared" si="5"/>
        <v>65.761505724319662</v>
      </c>
      <c r="F25" s="17">
        <f t="shared" ca="1" si="6"/>
        <v>60.80808080808081</v>
      </c>
      <c r="G25" s="12"/>
      <c r="H25" s="12"/>
    </row>
    <row r="26" spans="2:21" x14ac:dyDescent="0.2">
      <c r="B26" s="14">
        <v>6</v>
      </c>
      <c r="C26" s="15">
        <f t="shared" ca="1" si="3"/>
        <v>72.867744050821983</v>
      </c>
      <c r="D26" s="15">
        <f t="shared" ca="1" si="4"/>
        <v>66.909294722174423</v>
      </c>
      <c r="E26" s="16">
        <f t="shared" si="5"/>
        <v>66.004517150192953</v>
      </c>
      <c r="F26" s="17">
        <f t="shared" ca="1" si="6"/>
        <v>61.01010101010101</v>
      </c>
      <c r="G26" s="12"/>
      <c r="H26" s="12"/>
    </row>
    <row r="27" spans="2:21" x14ac:dyDescent="0.2">
      <c r="B27" s="14">
        <v>7</v>
      </c>
      <c r="C27" s="15">
        <f t="shared" ca="1" si="3"/>
        <v>67.889265422649316</v>
      </c>
      <c r="D27" s="15">
        <f t="shared" ca="1" si="4"/>
        <v>67.191304172061479</v>
      </c>
      <c r="E27" s="16">
        <f t="shared" si="5"/>
        <v>66.214745280951789</v>
      </c>
      <c r="F27" s="17">
        <f t="shared" ca="1" si="6"/>
        <v>61.212121212121211</v>
      </c>
      <c r="G27" s="12"/>
      <c r="H27" s="12"/>
    </row>
    <row r="28" spans="2:21" x14ac:dyDescent="0.2">
      <c r="B28" s="14">
        <v>8</v>
      </c>
      <c r="C28" s="15">
        <f t="shared" ca="1" si="3"/>
        <v>70.598363383450518</v>
      </c>
      <c r="D28" s="15">
        <f t="shared" ca="1" si="4"/>
        <v>67.410030062387818</v>
      </c>
      <c r="E28" s="16">
        <f t="shared" si="5"/>
        <v>66.401171322653852</v>
      </c>
      <c r="F28" s="17">
        <f t="shared" ca="1" si="6"/>
        <v>61.414141414141412</v>
      </c>
      <c r="G28" s="12"/>
      <c r="H28" s="12"/>
    </row>
    <row r="29" spans="2:21" x14ac:dyDescent="0.2">
      <c r="B29" s="14">
        <v>9</v>
      </c>
      <c r="C29" s="15">
        <f t="shared" ca="1" si="3"/>
        <v>68.443483842736242</v>
      </c>
      <c r="D29" s="15">
        <f t="shared" ca="1" si="4"/>
        <v>67.614327430514891</v>
      </c>
      <c r="E29" s="16">
        <f t="shared" si="5"/>
        <v>66.56949047750318</v>
      </c>
      <c r="F29" s="17">
        <f t="shared" ca="1" si="6"/>
        <v>61.616161616161619</v>
      </c>
      <c r="G29" s="12"/>
      <c r="H29" s="12"/>
    </row>
    <row r="30" spans="2:21" x14ac:dyDescent="0.2">
      <c r="B30" s="14">
        <v>10</v>
      </c>
      <c r="C30" s="15">
        <f t="shared" ca="1" si="3"/>
        <v>69.718759223692601</v>
      </c>
      <c r="D30" s="15">
        <f t="shared" ca="1" si="4"/>
        <v>67.679764316572943</v>
      </c>
      <c r="E30" s="16">
        <f t="shared" si="5"/>
        <v>66.723552219579673</v>
      </c>
      <c r="F30" s="17">
        <f t="shared" ca="1" si="6"/>
        <v>61.81818181818182</v>
      </c>
      <c r="G30" s="12"/>
      <c r="H30" s="12"/>
    </row>
    <row r="31" spans="2:21" x14ac:dyDescent="0.2">
      <c r="B31" s="14">
        <v>11</v>
      </c>
      <c r="C31" s="15">
        <f t="shared" ca="1" si="3"/>
        <v>68.813676835990066</v>
      </c>
      <c r="D31" s="15">
        <f t="shared" ca="1" si="4"/>
        <v>67.680018338654989</v>
      </c>
      <c r="E31" s="16">
        <f t="shared" si="5"/>
        <v>66.866086403823871</v>
      </c>
      <c r="F31" s="17">
        <f t="shared" ca="1" si="6"/>
        <v>62.020202020202021</v>
      </c>
      <c r="G31" s="12"/>
      <c r="H31" s="12"/>
    </row>
    <row r="32" spans="2:21" x14ac:dyDescent="0.2">
      <c r="B32" s="14">
        <v>12</v>
      </c>
      <c r="C32" s="15">
        <f t="shared" ca="1" si="3"/>
        <v>69.104133462303722</v>
      </c>
      <c r="D32" s="15">
        <f t="shared" ca="1" si="4"/>
        <v>67.78794779885466</v>
      </c>
      <c r="E32" s="16">
        <f t="shared" si="5"/>
        <v>66.999102854922853</v>
      </c>
      <c r="F32" s="17">
        <f t="shared" ca="1" si="6"/>
        <v>62.222222222222221</v>
      </c>
      <c r="G32" s="12"/>
      <c r="H32" s="12"/>
      <c r="I32" s="13"/>
      <c r="L32" s="13"/>
    </row>
    <row r="33" spans="2:8" x14ac:dyDescent="0.2">
      <c r="B33" s="14">
        <v>13</v>
      </c>
      <c r="C33" s="15">
        <f t="shared" ca="1" si="3"/>
        <v>72.849780882040022</v>
      </c>
      <c r="D33" s="15">
        <f t="shared" ca="1" si="4"/>
        <v>67.889265422649316</v>
      </c>
      <c r="E33" s="16">
        <f t="shared" si="5"/>
        <v>67.12412654905998</v>
      </c>
      <c r="F33" s="17">
        <f t="shared" ca="1" si="6"/>
        <v>62.424242424242422</v>
      </c>
      <c r="G33" s="12"/>
      <c r="H33" s="12"/>
    </row>
    <row r="34" spans="2:8" x14ac:dyDescent="0.2">
      <c r="B34" s="14">
        <v>14</v>
      </c>
      <c r="C34" s="15">
        <f t="shared" ca="1" si="3"/>
        <v>68.352622770455184</v>
      </c>
      <c r="D34" s="15">
        <f t="shared" ca="1" si="4"/>
        <v>67.936583636424857</v>
      </c>
      <c r="E34" s="16">
        <f t="shared" si="5"/>
        <v>67.242343609501006</v>
      </c>
      <c r="F34" s="17">
        <f t="shared" ca="1" si="6"/>
        <v>62.62626262626263</v>
      </c>
      <c r="G34" s="12"/>
      <c r="H34" s="12"/>
    </row>
    <row r="35" spans="2:8" x14ac:dyDescent="0.2">
      <c r="B35" s="14">
        <v>15</v>
      </c>
      <c r="C35" s="15">
        <f t="shared" ca="1" si="3"/>
        <v>71.609042937118957</v>
      </c>
      <c r="D35" s="15">
        <f t="shared" ca="1" si="4"/>
        <v>67.947465189565705</v>
      </c>
      <c r="E35" s="16">
        <f t="shared" si="5"/>
        <v>67.35469595578806</v>
      </c>
      <c r="F35" s="17">
        <f t="shared" ca="1" si="6"/>
        <v>62.828282828282831</v>
      </c>
      <c r="G35" s="12"/>
      <c r="H35" s="12"/>
    </row>
    <row r="36" spans="2:8" x14ac:dyDescent="0.2">
      <c r="B36" s="14">
        <v>16</v>
      </c>
      <c r="C36" s="15">
        <f t="shared" ca="1" si="3"/>
        <v>72.17601588294238</v>
      </c>
      <c r="D36" s="15">
        <f t="shared" ca="1" si="4"/>
        <v>68.058949707374055</v>
      </c>
      <c r="E36" s="16">
        <f t="shared" si="5"/>
        <v>67.461944916957421</v>
      </c>
      <c r="F36" s="17">
        <f t="shared" ca="1" si="6"/>
        <v>63.030303030303031</v>
      </c>
      <c r="G36" s="12"/>
      <c r="H36" s="12"/>
    </row>
    <row r="37" spans="2:8" x14ac:dyDescent="0.2">
      <c r="B37" s="14">
        <v>17</v>
      </c>
      <c r="C37" s="15">
        <f t="shared" ca="1" si="3"/>
        <v>71.896093354329651</v>
      </c>
      <c r="D37" s="15">
        <f t="shared" ca="1" si="4"/>
        <v>68.085014881012029</v>
      </c>
      <c r="E37" s="16">
        <f t="shared" si="5"/>
        <v>67.564715307351719</v>
      </c>
      <c r="F37" s="17">
        <f t="shared" ca="1" si="6"/>
        <v>63.232323232323232</v>
      </c>
      <c r="G37" s="12"/>
      <c r="H37" s="12"/>
    </row>
    <row r="38" spans="2:8" x14ac:dyDescent="0.2">
      <c r="B38" s="14">
        <v>18</v>
      </c>
      <c r="C38" s="15">
        <f t="shared" ca="1" si="3"/>
        <v>72.109593912600573</v>
      </c>
      <c r="D38" s="15">
        <f t="shared" ca="1" si="4"/>
        <v>68.103883056018631</v>
      </c>
      <c r="E38" s="16">
        <f t="shared" si="5"/>
        <v>67.663526772316303</v>
      </c>
      <c r="F38" s="17">
        <f t="shared" ca="1" si="6"/>
        <v>63.434343434343432</v>
      </c>
      <c r="G38" s="12"/>
      <c r="H38" s="12"/>
    </row>
    <row r="39" spans="2:8" x14ac:dyDescent="0.2">
      <c r="B39" s="14">
        <v>19</v>
      </c>
      <c r="C39" s="15">
        <f t="shared" ca="1" si="3"/>
        <v>74.400960270091602</v>
      </c>
      <c r="D39" s="15">
        <f t="shared" ca="1" si="4"/>
        <v>68.269245818758534</v>
      </c>
      <c r="E39" s="16">
        <f t="shared" si="5"/>
        <v>67.758816589995206</v>
      </c>
      <c r="F39" s="17">
        <f t="shared" ca="1" si="6"/>
        <v>63.63636363636364</v>
      </c>
      <c r="G39" s="12"/>
      <c r="H39" s="12"/>
    </row>
    <row r="40" spans="2:8" x14ac:dyDescent="0.2">
      <c r="B40" s="14">
        <v>20</v>
      </c>
      <c r="C40" s="15">
        <f t="shared" ca="1" si="3"/>
        <v>66.817589165439415</v>
      </c>
      <c r="D40" s="15">
        <f t="shared" ca="1" si="4"/>
        <v>68.352622770455184</v>
      </c>
      <c r="E40" s="16">
        <f t="shared" si="5"/>
        <v>67.850956589395224</v>
      </c>
      <c r="F40" s="17">
        <f t="shared" ca="1" si="6"/>
        <v>63.838383838383841</v>
      </c>
      <c r="G40" s="12"/>
      <c r="H40" s="12"/>
    </row>
    <row r="41" spans="2:8" x14ac:dyDescent="0.2">
      <c r="B41" s="14">
        <v>21</v>
      </c>
      <c r="C41" s="15">
        <f t="shared" ca="1" si="3"/>
        <v>72.630169806733193</v>
      </c>
      <c r="D41" s="15">
        <f t="shared" ca="1" si="4"/>
        <v>68.443483842736242</v>
      </c>
      <c r="E41" s="16">
        <f t="shared" si="5"/>
        <v>67.940265924153607</v>
      </c>
      <c r="F41" s="17">
        <f t="shared" ca="1" si="6"/>
        <v>64.040404040404042</v>
      </c>
      <c r="G41" s="12"/>
      <c r="H41" s="12"/>
    </row>
    <row r="42" spans="2:8" x14ac:dyDescent="0.2">
      <c r="B42" s="14">
        <v>22</v>
      </c>
      <c r="C42" s="15">
        <f t="shared" ca="1" si="3"/>
        <v>72.309085655841443</v>
      </c>
      <c r="D42" s="15">
        <f t="shared" ca="1" si="4"/>
        <v>68.570788751642283</v>
      </c>
      <c r="E42" s="16">
        <f t="shared" si="5"/>
        <v>68.027020868354441</v>
      </c>
      <c r="F42" s="17">
        <f t="shared" ca="1" si="6"/>
        <v>64.242424242424249</v>
      </c>
      <c r="G42" s="12"/>
      <c r="H42" s="12"/>
    </row>
    <row r="43" spans="2:8" x14ac:dyDescent="0.2">
      <c r="B43" s="14">
        <v>23</v>
      </c>
      <c r="C43" s="15">
        <f t="shared" ca="1" si="3"/>
        <v>71.706526288424186</v>
      </c>
      <c r="D43" s="15">
        <f t="shared" ca="1" si="4"/>
        <v>68.695479385131662</v>
      </c>
      <c r="E43" s="16">
        <f t="shared" si="5"/>
        <v>68.111462434098826</v>
      </c>
      <c r="F43" s="17">
        <f t="shared" ca="1" si="6"/>
        <v>64.444444444444443</v>
      </c>
      <c r="G43" s="12"/>
      <c r="H43" s="12"/>
    </row>
    <row r="44" spans="2:8" x14ac:dyDescent="0.2">
      <c r="B44" s="14">
        <v>24</v>
      </c>
      <c r="C44" s="15">
        <f t="shared" ca="1" si="3"/>
        <v>68.085014881012029</v>
      </c>
      <c r="D44" s="15">
        <f t="shared" ca="1" si="4"/>
        <v>68.727053560811115</v>
      </c>
      <c r="E44" s="16">
        <f t="shared" si="5"/>
        <v>68.193802370179839</v>
      </c>
      <c r="F44" s="17">
        <f t="shared" ca="1" si="6"/>
        <v>64.646464646464651</v>
      </c>
      <c r="G44" s="12"/>
      <c r="H44" s="12"/>
    </row>
    <row r="45" spans="2:8" x14ac:dyDescent="0.2">
      <c r="B45" s="14">
        <v>25</v>
      </c>
      <c r="C45" s="15">
        <f t="shared" ca="1" si="3"/>
        <v>67.78794779885466</v>
      </c>
      <c r="D45" s="15">
        <f t="shared" ca="1" si="4"/>
        <v>68.744297567041258</v>
      </c>
      <c r="E45" s="16">
        <f t="shared" si="5"/>
        <v>68.274227940167421</v>
      </c>
      <c r="F45" s="17">
        <f t="shared" ca="1" si="6"/>
        <v>64.848484848484844</v>
      </c>
      <c r="G45" s="12"/>
      <c r="H45" s="12"/>
    </row>
    <row r="46" spans="2:8" x14ac:dyDescent="0.2">
      <c r="B46" s="14">
        <v>26</v>
      </c>
      <c r="C46" s="15">
        <f t="shared" ca="1" si="3"/>
        <v>68.808033136699834</v>
      </c>
      <c r="D46" s="15">
        <f t="shared" ca="1" si="4"/>
        <v>68.808033136699834</v>
      </c>
      <c r="E46" s="16">
        <f t="shared" si="5"/>
        <v>68.35290576815953</v>
      </c>
      <c r="F46" s="17">
        <f t="shared" ca="1" si="6"/>
        <v>65.050505050505052</v>
      </c>
      <c r="G46" s="12"/>
      <c r="H46" s="12"/>
    </row>
    <row r="47" spans="2:8" x14ac:dyDescent="0.2">
      <c r="B47" s="14">
        <v>27</v>
      </c>
      <c r="C47" s="15">
        <f t="shared" ca="1" si="3"/>
        <v>71.337482557360715</v>
      </c>
      <c r="D47" s="15">
        <f t="shared" ca="1" si="4"/>
        <v>68.813676835990066</v>
      </c>
      <c r="E47" s="16">
        <f t="shared" si="5"/>
        <v>68.42998496390608</v>
      </c>
      <c r="F47" s="17">
        <f t="shared" ca="1" si="6"/>
        <v>65.25252525252526</v>
      </c>
      <c r="G47" s="12"/>
      <c r="H47" s="12"/>
    </row>
    <row r="48" spans="2:8" x14ac:dyDescent="0.2">
      <c r="B48" s="14">
        <v>28</v>
      </c>
      <c r="C48" s="15">
        <f t="shared" ca="1" si="3"/>
        <v>71.361505398100036</v>
      </c>
      <c r="D48" s="15">
        <f t="shared" ca="1" si="4"/>
        <v>68.963244290509436</v>
      </c>
      <c r="E48" s="16">
        <f t="shared" si="5"/>
        <v>68.505599684893809</v>
      </c>
      <c r="F48" s="17">
        <f t="shared" ca="1" si="6"/>
        <v>65.454545454545453</v>
      </c>
      <c r="G48" s="12"/>
      <c r="H48" s="12"/>
    </row>
    <row r="49" spans="2:8" x14ac:dyDescent="0.2">
      <c r="B49" s="14">
        <v>29</v>
      </c>
      <c r="C49" s="15">
        <f t="shared" ca="1" si="3"/>
        <v>71.038778912128535</v>
      </c>
      <c r="D49" s="15">
        <f t="shared" ca="1" si="4"/>
        <v>69.025404844227594</v>
      </c>
      <c r="E49" s="16">
        <f t="shared" si="5"/>
        <v>68.57987125415255</v>
      </c>
      <c r="F49" s="17">
        <f t="shared" ca="1" si="6"/>
        <v>65.656565656565661</v>
      </c>
      <c r="G49" s="12"/>
      <c r="H49" s="12"/>
    </row>
    <row r="50" spans="2:8" x14ac:dyDescent="0.2">
      <c r="B50" s="14">
        <v>30</v>
      </c>
      <c r="C50" s="15">
        <f t="shared" ca="1" si="3"/>
        <v>69.575129734306344</v>
      </c>
      <c r="D50" s="15">
        <f t="shared" ca="1" si="4"/>
        <v>69.104133462303722</v>
      </c>
      <c r="E50" s="16">
        <f t="shared" si="5"/>
        <v>68.65290992430387</v>
      </c>
      <c r="F50" s="17">
        <f t="shared" ca="1" si="6"/>
        <v>65.858585858585855</v>
      </c>
      <c r="G50" s="12"/>
      <c r="H50" s="12"/>
    </row>
    <row r="51" spans="2:8" x14ac:dyDescent="0.2">
      <c r="B51" s="14">
        <v>31</v>
      </c>
      <c r="C51" s="15">
        <f t="shared" ca="1" si="3"/>
        <v>72.471133573286565</v>
      </c>
      <c r="D51" s="15">
        <f t="shared" ca="1" si="4"/>
        <v>69.251548612260265</v>
      </c>
      <c r="E51" s="16">
        <f t="shared" si="5"/>
        <v>68.724816357578518</v>
      </c>
      <c r="F51" s="17">
        <f t="shared" ca="1" si="6"/>
        <v>66.060606060606062</v>
      </c>
      <c r="G51" s="12"/>
      <c r="H51" s="12"/>
    </row>
    <row r="52" spans="2:8" x14ac:dyDescent="0.2">
      <c r="B52" s="14">
        <v>32</v>
      </c>
      <c r="C52" s="15">
        <f t="shared" ca="1" si="3"/>
        <v>68.963244290509436</v>
      </c>
      <c r="D52" s="15">
        <f t="shared" ca="1" si="4"/>
        <v>69.284275158395772</v>
      </c>
      <c r="E52" s="16">
        <f t="shared" si="5"/>
        <v>68.795682876038171</v>
      </c>
      <c r="F52" s="17">
        <f t="shared" ca="1" si="6"/>
        <v>66.26262626262627</v>
      </c>
      <c r="G52" s="12"/>
      <c r="H52" s="12"/>
    </row>
    <row r="53" spans="2:8" x14ac:dyDescent="0.2">
      <c r="B53" s="14">
        <v>33</v>
      </c>
      <c r="C53" s="15">
        <f t="shared" ca="1" si="3"/>
        <v>71.124616251856096</v>
      </c>
      <c r="D53" s="15">
        <f t="shared" ca="1" si="4"/>
        <v>69.344573630753587</v>
      </c>
      <c r="E53" s="16">
        <f t="shared" si="5"/>
        <v>68.8655945245753</v>
      </c>
      <c r="F53" s="17">
        <f t="shared" ca="1" si="6"/>
        <v>66.464646464646464</v>
      </c>
      <c r="G53" s="12"/>
      <c r="H53" s="12"/>
    </row>
    <row r="54" spans="2:8" x14ac:dyDescent="0.2">
      <c r="B54" s="14">
        <v>34</v>
      </c>
      <c r="C54" s="15">
        <f t="shared" ca="1" si="3"/>
        <v>73.928432127585424</v>
      </c>
      <c r="D54" s="15">
        <f t="shared" ca="1" si="4"/>
        <v>69.40358375210748</v>
      </c>
      <c r="E54" s="16">
        <f t="shared" si="5"/>
        <v>68.934629980396807</v>
      </c>
      <c r="F54" s="17">
        <f t="shared" ca="1" si="6"/>
        <v>66.666666666666671</v>
      </c>
      <c r="G54" s="12"/>
      <c r="H54" s="12"/>
    </row>
    <row r="55" spans="2:8" x14ac:dyDescent="0.2">
      <c r="B55" s="14">
        <v>35</v>
      </c>
      <c r="C55" s="15">
        <f t="shared" ca="1" si="3"/>
        <v>73.324923676809973</v>
      </c>
      <c r="D55" s="15">
        <f t="shared" ca="1" si="4"/>
        <v>69.447683008472993</v>
      </c>
      <c r="E55" s="16">
        <f t="shared" si="5"/>
        <v>69.002862335894164</v>
      </c>
      <c r="F55" s="17">
        <f t="shared" ca="1" si="6"/>
        <v>66.868686868686865</v>
      </c>
      <c r="G55" s="12"/>
      <c r="H55" s="12"/>
    </row>
    <row r="56" spans="2:8" x14ac:dyDescent="0.2">
      <c r="B56" s="14">
        <v>36</v>
      </c>
      <c r="C56" s="15">
        <f t="shared" ca="1" si="3"/>
        <v>73.586714343444257</v>
      </c>
      <c r="D56" s="15">
        <f t="shared" ca="1" si="4"/>
        <v>69.575129734306344</v>
      </c>
      <c r="E56" s="16">
        <f t="shared" si="5"/>
        <v>69.070359776537316</v>
      </c>
      <c r="F56" s="17">
        <f t="shared" ca="1" si="6"/>
        <v>67.070707070707073</v>
      </c>
      <c r="G56" s="12"/>
      <c r="H56" s="12"/>
    </row>
    <row r="57" spans="2:8" x14ac:dyDescent="0.2">
      <c r="B57" s="14">
        <v>37</v>
      </c>
      <c r="C57" s="15">
        <f t="shared" ca="1" si="3"/>
        <v>67.410030062387818</v>
      </c>
      <c r="D57" s="15">
        <f t="shared" ca="1" si="4"/>
        <v>69.5900047625816</v>
      </c>
      <c r="E57" s="16">
        <f t="shared" si="5"/>
        <v>69.137186171323819</v>
      </c>
      <c r="F57" s="17">
        <f t="shared" ca="1" si="6"/>
        <v>67.27272727272728</v>
      </c>
      <c r="G57" s="12"/>
      <c r="H57" s="12"/>
    </row>
    <row r="58" spans="2:8" x14ac:dyDescent="0.2">
      <c r="B58" s="14">
        <v>38</v>
      </c>
      <c r="C58" s="15">
        <f t="shared" ca="1" si="3"/>
        <v>70.760515558425027</v>
      </c>
      <c r="D58" s="15">
        <f t="shared" ca="1" si="4"/>
        <v>69.593629935083527</v>
      </c>
      <c r="E58" s="16">
        <f t="shared" si="5"/>
        <v>69.203401590089058</v>
      </c>
      <c r="F58" s="17">
        <f t="shared" ca="1" si="6"/>
        <v>67.474747474747474</v>
      </c>
      <c r="G58" s="12"/>
      <c r="H58" s="12"/>
    </row>
    <row r="59" spans="2:8" x14ac:dyDescent="0.2">
      <c r="B59" s="14">
        <v>39</v>
      </c>
      <c r="C59" s="15">
        <f t="shared" ca="1" si="3"/>
        <v>68.744297567041258</v>
      </c>
      <c r="D59" s="15">
        <f t="shared" ca="1" si="4"/>
        <v>69.611855736548719</v>
      </c>
      <c r="E59" s="16">
        <f t="shared" si="5"/>
        <v>69.269062759432984</v>
      </c>
      <c r="F59" s="17">
        <f t="shared" ca="1" si="6"/>
        <v>67.676767676767682</v>
      </c>
      <c r="G59" s="12"/>
      <c r="H59" s="12"/>
    </row>
    <row r="60" spans="2:8" x14ac:dyDescent="0.2">
      <c r="B60" s="14">
        <v>40</v>
      </c>
      <c r="C60" s="15">
        <f t="shared" ca="1" si="3"/>
        <v>72.751318464052702</v>
      </c>
      <c r="D60" s="15">
        <f t="shared" ca="1" si="4"/>
        <v>69.619290084283449</v>
      </c>
      <c r="E60" s="16">
        <f t="shared" si="5"/>
        <v>69.334223466989769</v>
      </c>
      <c r="F60" s="17">
        <f t="shared" ca="1" si="6"/>
        <v>67.878787878787875</v>
      </c>
      <c r="G60" s="12"/>
      <c r="H60" s="12"/>
    </row>
    <row r="61" spans="2:8" x14ac:dyDescent="0.2">
      <c r="B61" s="14">
        <v>41</v>
      </c>
      <c r="C61" s="15">
        <f t="shared" ca="1" si="3"/>
        <v>73.46395839091484</v>
      </c>
      <c r="D61" s="15">
        <f t="shared" ca="1" si="4"/>
        <v>69.718759223692601</v>
      </c>
      <c r="E61" s="16">
        <f t="shared" si="5"/>
        <v>69.398934922144235</v>
      </c>
      <c r="F61" s="17">
        <f t="shared" ca="1" si="6"/>
        <v>68.080808080808083</v>
      </c>
      <c r="G61" s="12"/>
      <c r="H61" s="12"/>
    </row>
    <row r="62" spans="2:8" x14ac:dyDescent="0.2">
      <c r="B62" s="14">
        <v>42</v>
      </c>
      <c r="C62" s="15">
        <f t="shared" ca="1" si="3"/>
        <v>75.134343520948576</v>
      </c>
      <c r="D62" s="15">
        <f t="shared" ca="1" si="4"/>
        <v>69.79735411950513</v>
      </c>
      <c r="E62" s="16">
        <f t="shared" si="5"/>
        <v>69.463246079995642</v>
      </c>
      <c r="F62" s="17">
        <f t="shared" ca="1" si="6"/>
        <v>68.282828282828291</v>
      </c>
      <c r="G62" s="12"/>
      <c r="H62" s="12"/>
    </row>
    <row r="63" spans="2:8" x14ac:dyDescent="0.2">
      <c r="B63" s="14">
        <v>43</v>
      </c>
      <c r="C63" s="15">
        <f t="shared" ca="1" si="3"/>
        <v>73.969716291224231</v>
      </c>
      <c r="D63" s="15">
        <f t="shared" ca="1" si="4"/>
        <v>69.799552560830307</v>
      </c>
      <c r="E63" s="16">
        <f t="shared" si="5"/>
        <v>69.527203934318024</v>
      </c>
      <c r="F63" s="17">
        <f t="shared" ca="1" si="6"/>
        <v>68.484848484848484</v>
      </c>
      <c r="G63" s="12"/>
      <c r="H63" s="12"/>
    </row>
    <row r="64" spans="2:8" x14ac:dyDescent="0.2">
      <c r="B64" s="14">
        <v>44</v>
      </c>
      <c r="C64" s="15">
        <f t="shared" ca="1" si="3"/>
        <v>69.879978404216516</v>
      </c>
      <c r="D64" s="15">
        <f t="shared" ca="1" si="4"/>
        <v>69.879978404216516</v>
      </c>
      <c r="E64" s="16">
        <f t="shared" si="5"/>
        <v>69.590853784417149</v>
      </c>
      <c r="F64" s="17">
        <f t="shared" ca="1" si="6"/>
        <v>68.686868686868692</v>
      </c>
      <c r="G64" s="12"/>
      <c r="H64" s="12"/>
    </row>
    <row r="65" spans="2:8" x14ac:dyDescent="0.2">
      <c r="B65" s="14">
        <v>45</v>
      </c>
      <c r="C65" s="15">
        <f t="shared" ca="1" si="3"/>
        <v>74.062331908797916</v>
      </c>
      <c r="D65" s="15">
        <f t="shared" ca="1" si="4"/>
        <v>69.936054176428897</v>
      </c>
      <c r="E65" s="16">
        <f t="shared" si="5"/>
        <v>69.654239480096493</v>
      </c>
      <c r="F65" s="17">
        <f t="shared" ca="1" si="6"/>
        <v>68.888888888888886</v>
      </c>
      <c r="G65" s="12"/>
      <c r="H65" s="12"/>
    </row>
    <row r="66" spans="2:8" x14ac:dyDescent="0.2">
      <c r="B66" s="14">
        <v>46</v>
      </c>
      <c r="C66" s="15">
        <f t="shared" ca="1" si="3"/>
        <v>72.618926635143325</v>
      </c>
      <c r="D66" s="15">
        <f t="shared" ca="1" si="4"/>
        <v>70.050820489681485</v>
      </c>
      <c r="E66" s="16">
        <f t="shared" si="5"/>
        <v>69.717403648388583</v>
      </c>
      <c r="F66" s="17">
        <f t="shared" ca="1" si="6"/>
        <v>69.090909090909093</v>
      </c>
      <c r="G66" s="12"/>
      <c r="H66" s="12"/>
    </row>
    <row r="67" spans="2:8" x14ac:dyDescent="0.2">
      <c r="B67" s="14">
        <v>47</v>
      </c>
      <c r="C67" s="15">
        <f t="shared" ca="1" si="3"/>
        <v>71.483278896082908</v>
      </c>
      <c r="D67" s="15">
        <f t="shared" ca="1" si="4"/>
        <v>70.095885611690832</v>
      </c>
      <c r="E67" s="16">
        <f t="shared" si="5"/>
        <v>69.780387905260326</v>
      </c>
      <c r="F67" s="17">
        <f t="shared" ca="1" si="6"/>
        <v>69.292929292929287</v>
      </c>
      <c r="G67" s="12"/>
      <c r="H67" s="12"/>
    </row>
    <row r="68" spans="2:8" x14ac:dyDescent="0.2">
      <c r="B68" s="14">
        <v>48</v>
      </c>
      <c r="C68" s="15">
        <f t="shared" ca="1" si="3"/>
        <v>69.344573630753587</v>
      </c>
      <c r="D68" s="15">
        <f t="shared" ca="1" si="4"/>
        <v>70.347668819037636</v>
      </c>
      <c r="E68" s="16">
        <f t="shared" si="5"/>
        <v>69.843233055141965</v>
      </c>
      <c r="F68" s="17">
        <f t="shared" ca="1" si="6"/>
        <v>69.494949494949495</v>
      </c>
      <c r="G68" s="12"/>
      <c r="H68" s="12"/>
    </row>
    <row r="69" spans="2:8" x14ac:dyDescent="0.2">
      <c r="B69" s="14">
        <v>49</v>
      </c>
      <c r="C69" s="15">
        <f t="shared" ca="1" si="3"/>
        <v>67.936583636424857</v>
      </c>
      <c r="D69" s="15">
        <f t="shared" ca="1" si="4"/>
        <v>70.391548544635143</v>
      </c>
      <c r="E69" s="16">
        <f t="shared" si="5"/>
        <v>69.905979280846864</v>
      </c>
      <c r="F69" s="17">
        <f t="shared" ca="1" si="6"/>
        <v>69.696969696969703</v>
      </c>
      <c r="G69" s="12"/>
      <c r="H69" s="12"/>
    </row>
    <row r="70" spans="2:8" x14ac:dyDescent="0.2">
      <c r="B70" s="14">
        <v>50</v>
      </c>
      <c r="C70" s="15">
        <f t="shared" ca="1" si="3"/>
        <v>70.445912486333427</v>
      </c>
      <c r="D70" s="15">
        <f t="shared" ca="1" si="4"/>
        <v>70.398848360400009</v>
      </c>
      <c r="E70" s="16">
        <f t="shared" si="5"/>
        <v>69.968666326229823</v>
      </c>
      <c r="F70" s="17">
        <f t="shared" ca="1" si="6"/>
        <v>69.898989898989896</v>
      </c>
      <c r="G70" s="12"/>
      <c r="H70" s="12"/>
    </row>
    <row r="71" spans="2:8" x14ac:dyDescent="0.2">
      <c r="B71" s="14">
        <v>51</v>
      </c>
      <c r="C71" s="15">
        <f t="shared" ca="1" si="3"/>
        <v>69.5900047625816</v>
      </c>
      <c r="D71" s="15">
        <f t="shared" ca="1" si="4"/>
        <v>70.445912486333427</v>
      </c>
      <c r="E71" s="16">
        <f t="shared" si="5"/>
        <v>70.031333673770177</v>
      </c>
      <c r="F71" s="17">
        <f t="shared" ca="1" si="6"/>
        <v>70.101010101010104</v>
      </c>
      <c r="G71" s="12"/>
      <c r="H71" s="12"/>
    </row>
    <row r="72" spans="2:8" x14ac:dyDescent="0.2">
      <c r="B72" s="14">
        <v>52</v>
      </c>
      <c r="C72" s="15">
        <f t="shared" ca="1" si="3"/>
        <v>69.251548612260265</v>
      </c>
      <c r="D72" s="15">
        <f t="shared" ca="1" si="4"/>
        <v>70.598363383450518</v>
      </c>
      <c r="E72" s="16">
        <f t="shared" si="5"/>
        <v>70.094020719153136</v>
      </c>
      <c r="F72" s="17">
        <f t="shared" ca="1" si="6"/>
        <v>70.303030303030297</v>
      </c>
      <c r="G72" s="12"/>
      <c r="H72" s="12"/>
    </row>
    <row r="73" spans="2:8" x14ac:dyDescent="0.2">
      <c r="B73" s="14">
        <v>53</v>
      </c>
      <c r="C73" s="15">
        <f t="shared" ca="1" si="3"/>
        <v>74.647285950846893</v>
      </c>
      <c r="D73" s="15">
        <f t="shared" ca="1" si="4"/>
        <v>70.760515558425027</v>
      </c>
      <c r="E73" s="16">
        <f t="shared" si="5"/>
        <v>70.156766944858035</v>
      </c>
      <c r="F73" s="17">
        <f t="shared" ca="1" si="6"/>
        <v>70.505050505050505</v>
      </c>
      <c r="G73" s="12"/>
      <c r="H73" s="12"/>
    </row>
    <row r="74" spans="2:8" x14ac:dyDescent="0.2">
      <c r="B74" s="14">
        <v>54</v>
      </c>
      <c r="C74" s="15">
        <f t="shared" ca="1" si="3"/>
        <v>69.619290084283449</v>
      </c>
      <c r="D74" s="15">
        <f t="shared" ca="1" si="4"/>
        <v>70.810169896073802</v>
      </c>
      <c r="E74" s="16">
        <f t="shared" si="5"/>
        <v>70.219612094739674</v>
      </c>
      <c r="F74" s="17">
        <f t="shared" ca="1" si="6"/>
        <v>70.707070707070713</v>
      </c>
      <c r="G74" s="12"/>
      <c r="H74" s="12"/>
    </row>
    <row r="75" spans="2:8" x14ac:dyDescent="0.2">
      <c r="B75" s="14">
        <v>55</v>
      </c>
      <c r="C75" s="15">
        <f t="shared" ca="1" si="3"/>
        <v>73.3481557504237</v>
      </c>
      <c r="D75" s="15">
        <f t="shared" ca="1" si="4"/>
        <v>71.02685308817955</v>
      </c>
      <c r="E75" s="16">
        <f t="shared" si="5"/>
        <v>70.282596351611417</v>
      </c>
      <c r="F75" s="17">
        <f t="shared" ca="1" si="6"/>
        <v>70.909090909090907</v>
      </c>
      <c r="G75" s="12"/>
      <c r="H75" s="12"/>
    </row>
    <row r="76" spans="2:8" x14ac:dyDescent="0.2">
      <c r="B76" s="14">
        <v>56</v>
      </c>
      <c r="C76" s="15">
        <f t="shared" ca="1" si="3"/>
        <v>66.226042757098099</v>
      </c>
      <c r="D76" s="15">
        <f t="shared" ca="1" si="4"/>
        <v>71.038778912128535</v>
      </c>
      <c r="E76" s="16">
        <f t="shared" si="5"/>
        <v>70.345760519903507</v>
      </c>
      <c r="F76" s="17">
        <f t="shared" ca="1" si="6"/>
        <v>71.111111111111114</v>
      </c>
      <c r="G76" s="12"/>
      <c r="H76" s="12"/>
    </row>
    <row r="77" spans="2:8" x14ac:dyDescent="0.2">
      <c r="B77" s="14">
        <v>57</v>
      </c>
      <c r="C77" s="15">
        <f t="shared" ca="1" si="3"/>
        <v>67.679764316572943</v>
      </c>
      <c r="D77" s="15">
        <f t="shared" ca="1" si="4"/>
        <v>71.090161162060483</v>
      </c>
      <c r="E77" s="16">
        <f t="shared" si="5"/>
        <v>70.409146215582851</v>
      </c>
      <c r="F77" s="17">
        <f t="shared" ca="1" si="6"/>
        <v>71.313131313131308</v>
      </c>
      <c r="G77" s="12"/>
      <c r="H77" s="12"/>
    </row>
    <row r="78" spans="2:8" x14ac:dyDescent="0.2">
      <c r="B78" s="14">
        <v>58</v>
      </c>
      <c r="C78" s="15">
        <f t="shared" ca="1" si="3"/>
        <v>68.727053560811115</v>
      </c>
      <c r="D78" s="15">
        <f t="shared" ca="1" si="4"/>
        <v>71.124616251856096</v>
      </c>
      <c r="E78" s="16">
        <f t="shared" si="5"/>
        <v>70.472796065681976</v>
      </c>
      <c r="F78" s="17">
        <f t="shared" ca="1" si="6"/>
        <v>71.515151515151516</v>
      </c>
      <c r="G78" s="12"/>
      <c r="H78" s="12"/>
    </row>
    <row r="79" spans="2:8" x14ac:dyDescent="0.2">
      <c r="B79" s="14">
        <v>59</v>
      </c>
      <c r="C79" s="15">
        <f t="shared" ca="1" si="3"/>
        <v>71.02685308817955</v>
      </c>
      <c r="D79" s="15">
        <f t="shared" ca="1" si="4"/>
        <v>71.337482557360715</v>
      </c>
      <c r="E79" s="16">
        <f t="shared" si="5"/>
        <v>70.536753920004358</v>
      </c>
      <c r="F79" s="17">
        <f t="shared" ca="1" si="6"/>
        <v>71.717171717171709</v>
      </c>
      <c r="G79" s="12"/>
      <c r="H79" s="12"/>
    </row>
    <row r="80" spans="2:8" x14ac:dyDescent="0.2">
      <c r="B80" s="14">
        <v>60</v>
      </c>
      <c r="C80" s="15">
        <f t="shared" ca="1" si="3"/>
        <v>72.680281397557536</v>
      </c>
      <c r="D80" s="15">
        <f t="shared" ca="1" si="4"/>
        <v>71.339658517571337</v>
      </c>
      <c r="E80" s="16">
        <f t="shared" si="5"/>
        <v>70.601065077855765</v>
      </c>
      <c r="F80" s="17">
        <f t="shared" ca="1" si="6"/>
        <v>71.919191919191917</v>
      </c>
      <c r="G80" s="12"/>
      <c r="H80" s="12"/>
    </row>
    <row r="81" spans="2:8" x14ac:dyDescent="0.2">
      <c r="B81" s="14">
        <v>61</v>
      </c>
      <c r="C81" s="15">
        <f t="shared" ca="1" si="3"/>
        <v>72.815581556587816</v>
      </c>
      <c r="D81" s="15">
        <f t="shared" ca="1" si="4"/>
        <v>71.361505398100036</v>
      </c>
      <c r="E81" s="16">
        <f t="shared" si="5"/>
        <v>70.665776533010231</v>
      </c>
      <c r="F81" s="17">
        <f t="shared" ca="1" si="6"/>
        <v>72.121212121212125</v>
      </c>
      <c r="G81" s="12"/>
      <c r="H81" s="12"/>
    </row>
    <row r="82" spans="2:8" x14ac:dyDescent="0.2">
      <c r="B82" s="14">
        <v>62</v>
      </c>
      <c r="C82" s="15">
        <f t="shared" ca="1" si="3"/>
        <v>67.614327430514891</v>
      </c>
      <c r="D82" s="15">
        <f t="shared" ca="1" si="4"/>
        <v>71.483278896082908</v>
      </c>
      <c r="E82" s="16">
        <f t="shared" si="5"/>
        <v>70.730937240567016</v>
      </c>
      <c r="F82" s="17">
        <f t="shared" ca="1" si="6"/>
        <v>72.323232323232318</v>
      </c>
      <c r="G82" s="12"/>
      <c r="H82" s="12"/>
    </row>
    <row r="83" spans="2:8" x14ac:dyDescent="0.2">
      <c r="B83" s="14">
        <v>63</v>
      </c>
      <c r="C83" s="15">
        <f t="shared" ca="1" si="3"/>
        <v>69.79735411950513</v>
      </c>
      <c r="D83" s="15">
        <f t="shared" ca="1" si="4"/>
        <v>71.516180086487566</v>
      </c>
      <c r="E83" s="16">
        <f t="shared" si="5"/>
        <v>70.796598409910942</v>
      </c>
      <c r="F83" s="17">
        <f t="shared" ca="1" si="6"/>
        <v>72.525252525252526</v>
      </c>
      <c r="G83" s="12"/>
      <c r="H83" s="12"/>
    </row>
    <row r="84" spans="2:8" x14ac:dyDescent="0.2">
      <c r="B84" s="14">
        <v>64</v>
      </c>
      <c r="C84" s="15">
        <f t="shared" ca="1" si="3"/>
        <v>69.799552560830307</v>
      </c>
      <c r="D84" s="15">
        <f t="shared" ca="1" si="4"/>
        <v>71.567579462218461</v>
      </c>
      <c r="E84" s="16">
        <f t="shared" si="5"/>
        <v>70.862813828676181</v>
      </c>
      <c r="F84" s="17">
        <f t="shared" ca="1" si="6"/>
        <v>72.72727272727272</v>
      </c>
      <c r="G84" s="12"/>
      <c r="H84" s="12"/>
    </row>
    <row r="85" spans="2:8" x14ac:dyDescent="0.2">
      <c r="B85" s="14">
        <v>65</v>
      </c>
      <c r="C85" s="15">
        <f t="shared" ca="1" si="3"/>
        <v>70.391548544635143</v>
      </c>
      <c r="D85" s="15">
        <f t="shared" ca="1" si="4"/>
        <v>71.609042937118957</v>
      </c>
      <c r="E85" s="16">
        <f t="shared" si="5"/>
        <v>70.929640223462684</v>
      </c>
      <c r="F85" s="17">
        <f t="shared" ca="1" si="6"/>
        <v>72.929292929292927</v>
      </c>
      <c r="G85" s="12"/>
      <c r="H85" s="12"/>
    </row>
    <row r="86" spans="2:8" x14ac:dyDescent="0.2">
      <c r="B86" s="14">
        <v>66</v>
      </c>
      <c r="C86" s="15">
        <f t="shared" ref="C86:C120" ca="1" si="7">_xlfn.NORM.INV(RAND(),$C$4,$C$5)</f>
        <v>66.659253022150097</v>
      </c>
      <c r="D86" s="15">
        <f t="shared" ref="D86:D120" ca="1" si="8">SMALL($C$21:$C$120,B86)</f>
        <v>71.639631344206208</v>
      </c>
      <c r="E86" s="16">
        <f t="shared" ref="E86:E120" si="9">_xlfn.NORM.INV(0.01*(B86-0.5),$C$4,$C$5)</f>
        <v>70.997137664105836</v>
      </c>
      <c r="F86" s="17">
        <f t="shared" ca="1" si="6"/>
        <v>73.131313131313135</v>
      </c>
      <c r="G86" s="12"/>
      <c r="H86" s="12"/>
    </row>
    <row r="87" spans="2:8" x14ac:dyDescent="0.2">
      <c r="B87" s="14">
        <v>67</v>
      </c>
      <c r="C87" s="15">
        <f t="shared" ca="1" si="7"/>
        <v>68.103883056018631</v>
      </c>
      <c r="D87" s="15">
        <f t="shared" ca="1" si="8"/>
        <v>71.706526288424186</v>
      </c>
      <c r="E87" s="16">
        <f t="shared" si="9"/>
        <v>71.065370019603193</v>
      </c>
      <c r="F87" s="17">
        <f t="shared" ref="F87:F119" ca="1" si="10">$F$21+((B87-1)/99)*($F$120-$F$21)</f>
        <v>73.333333333333329</v>
      </c>
      <c r="G87" s="12"/>
      <c r="H87" s="12"/>
    </row>
    <row r="88" spans="2:8" x14ac:dyDescent="0.2">
      <c r="B88" s="14">
        <v>68</v>
      </c>
      <c r="C88" s="15">
        <f t="shared" ca="1" si="7"/>
        <v>71.639631344206208</v>
      </c>
      <c r="D88" s="15">
        <f t="shared" ca="1" si="8"/>
        <v>71.896093354329651</v>
      </c>
      <c r="E88" s="16">
        <f t="shared" si="9"/>
        <v>71.1344054754247</v>
      </c>
      <c r="F88" s="17">
        <f t="shared" ca="1" si="10"/>
        <v>73.535353535353536</v>
      </c>
      <c r="G88" s="12"/>
      <c r="H88" s="12"/>
    </row>
    <row r="89" spans="2:8" x14ac:dyDescent="0.2">
      <c r="B89" s="14">
        <v>69</v>
      </c>
      <c r="C89" s="15">
        <f t="shared" ca="1" si="7"/>
        <v>73.895802755633767</v>
      </c>
      <c r="D89" s="15">
        <f t="shared" ca="1" si="8"/>
        <v>71.989628311216691</v>
      </c>
      <c r="E89" s="16">
        <f t="shared" si="9"/>
        <v>71.204317123961829</v>
      </c>
      <c r="F89" s="17">
        <f t="shared" ca="1" si="10"/>
        <v>73.73737373737373</v>
      </c>
      <c r="G89" s="12"/>
      <c r="H89" s="12"/>
    </row>
    <row r="90" spans="2:8" x14ac:dyDescent="0.2">
      <c r="B90" s="14">
        <v>70</v>
      </c>
      <c r="C90" s="15">
        <f t="shared" ca="1" si="7"/>
        <v>69.40358375210748</v>
      </c>
      <c r="D90" s="15">
        <f t="shared" ca="1" si="8"/>
        <v>72.109593912600573</v>
      </c>
      <c r="E90" s="16">
        <f t="shared" si="9"/>
        <v>71.275183642421482</v>
      </c>
      <c r="F90" s="17">
        <f t="shared" ca="1" si="10"/>
        <v>73.939393939393938</v>
      </c>
      <c r="G90" s="12"/>
      <c r="H90" s="12"/>
    </row>
    <row r="91" spans="2:8" x14ac:dyDescent="0.2">
      <c r="B91" s="14">
        <v>71</v>
      </c>
      <c r="C91" s="15">
        <f t="shared" ca="1" si="7"/>
        <v>68.269245818758534</v>
      </c>
      <c r="D91" s="15">
        <f t="shared" ca="1" si="8"/>
        <v>72.17601588294238</v>
      </c>
      <c r="E91" s="16">
        <f t="shared" si="9"/>
        <v>71.34709007569613</v>
      </c>
      <c r="F91" s="17">
        <f t="shared" ca="1" si="10"/>
        <v>74.141414141414145</v>
      </c>
      <c r="G91" s="12"/>
      <c r="H91" s="12"/>
    </row>
    <row r="92" spans="2:8" x14ac:dyDescent="0.2">
      <c r="B92" s="14">
        <v>72</v>
      </c>
      <c r="C92" s="15">
        <f t="shared" ca="1" si="7"/>
        <v>73.144905698841299</v>
      </c>
      <c r="D92" s="15">
        <f t="shared" ca="1" si="8"/>
        <v>72.309085655841443</v>
      </c>
      <c r="E92" s="16">
        <f t="shared" si="9"/>
        <v>71.42012874584745</v>
      </c>
      <c r="F92" s="17">
        <f t="shared" ca="1" si="10"/>
        <v>74.343434343434339</v>
      </c>
      <c r="G92" s="12"/>
      <c r="H92" s="12"/>
    </row>
    <row r="93" spans="2:8" x14ac:dyDescent="0.2">
      <c r="B93" s="14">
        <v>73</v>
      </c>
      <c r="C93" s="15">
        <f t="shared" ca="1" si="7"/>
        <v>69.936054176428897</v>
      </c>
      <c r="D93" s="15">
        <f t="shared" ca="1" si="8"/>
        <v>72.38725350748426</v>
      </c>
      <c r="E93" s="16">
        <f t="shared" si="9"/>
        <v>71.494400315106191</v>
      </c>
      <c r="F93" s="17">
        <f t="shared" ca="1" si="10"/>
        <v>74.545454545454547</v>
      </c>
      <c r="G93" s="12"/>
      <c r="H93" s="12"/>
    </row>
    <row r="94" spans="2:8" x14ac:dyDescent="0.2">
      <c r="B94" s="14">
        <v>74</v>
      </c>
      <c r="C94" s="15">
        <f t="shared" ca="1" si="7"/>
        <v>73.108536731317884</v>
      </c>
      <c r="D94" s="15">
        <f t="shared" ca="1" si="8"/>
        <v>72.471133573286565</v>
      </c>
      <c r="E94" s="16">
        <f t="shared" si="9"/>
        <v>71.57001503609392</v>
      </c>
      <c r="F94" s="17">
        <f t="shared" ca="1" si="10"/>
        <v>74.74747474747474</v>
      </c>
      <c r="G94" s="12"/>
      <c r="H94" s="12"/>
    </row>
    <row r="95" spans="2:8" x14ac:dyDescent="0.2">
      <c r="B95" s="14">
        <v>75</v>
      </c>
      <c r="C95" s="15">
        <f t="shared" ca="1" si="7"/>
        <v>68.695479385131662</v>
      </c>
      <c r="D95" s="15">
        <f t="shared" ca="1" si="8"/>
        <v>72.618926635143325</v>
      </c>
      <c r="E95" s="16">
        <f t="shared" si="9"/>
        <v>71.64709423184047</v>
      </c>
      <c r="F95" s="17">
        <f t="shared" ca="1" si="10"/>
        <v>74.949494949494948</v>
      </c>
      <c r="G95" s="12"/>
      <c r="H95" s="12"/>
    </row>
    <row r="96" spans="2:8" x14ac:dyDescent="0.2">
      <c r="B96" s="14">
        <v>76</v>
      </c>
      <c r="C96" s="15">
        <f t="shared" ca="1" si="7"/>
        <v>71.090161162060483</v>
      </c>
      <c r="D96" s="15">
        <f t="shared" ca="1" si="8"/>
        <v>72.630169806733193</v>
      </c>
      <c r="E96" s="16">
        <f t="shared" si="9"/>
        <v>71.725772059832579</v>
      </c>
      <c r="F96" s="17">
        <f t="shared" ca="1" si="10"/>
        <v>75.151515151515156</v>
      </c>
      <c r="G96" s="12"/>
      <c r="H96" s="12"/>
    </row>
    <row r="97" spans="2:8" x14ac:dyDescent="0.2">
      <c r="B97" s="14">
        <v>77</v>
      </c>
      <c r="C97" s="15">
        <f t="shared" ca="1" si="7"/>
        <v>70.810169896073802</v>
      </c>
      <c r="D97" s="15">
        <f t="shared" ca="1" si="8"/>
        <v>72.680281397557536</v>
      </c>
      <c r="E97" s="16">
        <f t="shared" si="9"/>
        <v>71.806197629820161</v>
      </c>
      <c r="F97" s="17">
        <f t="shared" ca="1" si="10"/>
        <v>75.353535353535349</v>
      </c>
      <c r="G97" s="12"/>
      <c r="H97" s="12"/>
    </row>
    <row r="98" spans="2:8" x14ac:dyDescent="0.2">
      <c r="B98" s="14">
        <v>78</v>
      </c>
      <c r="C98" s="15">
        <f t="shared" ca="1" si="7"/>
        <v>67.947465189565705</v>
      </c>
      <c r="D98" s="15">
        <f t="shared" ca="1" si="8"/>
        <v>72.731139003974164</v>
      </c>
      <c r="E98" s="16">
        <f t="shared" si="9"/>
        <v>71.888537565901174</v>
      </c>
      <c r="F98" s="17">
        <f t="shared" ca="1" si="10"/>
        <v>75.555555555555557</v>
      </c>
      <c r="G98" s="12"/>
      <c r="H98" s="12"/>
    </row>
    <row r="99" spans="2:8" x14ac:dyDescent="0.2">
      <c r="B99" s="14">
        <v>79</v>
      </c>
      <c r="C99" s="15">
        <f t="shared" ca="1" si="7"/>
        <v>69.447683008472993</v>
      </c>
      <c r="D99" s="15">
        <f t="shared" ca="1" si="8"/>
        <v>72.751318464052702</v>
      </c>
      <c r="E99" s="16">
        <f t="shared" si="9"/>
        <v>71.972979131645559</v>
      </c>
      <c r="F99" s="17">
        <f t="shared" ca="1" si="10"/>
        <v>75.757575757575751</v>
      </c>
      <c r="G99" s="12"/>
      <c r="H99" s="12"/>
    </row>
    <row r="100" spans="2:8" x14ac:dyDescent="0.2">
      <c r="B100" s="14">
        <v>80</v>
      </c>
      <c r="C100" s="15">
        <f t="shared" ca="1" si="7"/>
        <v>73.239651145421021</v>
      </c>
      <c r="D100" s="15">
        <f t="shared" ca="1" si="8"/>
        <v>72.815581556587816</v>
      </c>
      <c r="E100" s="16">
        <f t="shared" si="9"/>
        <v>72.059734075846393</v>
      </c>
      <c r="F100" s="17">
        <f t="shared" ca="1" si="10"/>
        <v>75.959595959595958</v>
      </c>
      <c r="G100" s="12"/>
      <c r="H100" s="12"/>
    </row>
    <row r="101" spans="2:8" x14ac:dyDescent="0.2">
      <c r="B101" s="14">
        <v>81</v>
      </c>
      <c r="C101" s="15">
        <f t="shared" ca="1" si="7"/>
        <v>71.989628311216691</v>
      </c>
      <c r="D101" s="15">
        <f t="shared" ca="1" si="8"/>
        <v>72.849780882040022</v>
      </c>
      <c r="E101" s="16">
        <f t="shared" si="9"/>
        <v>72.149043410604776</v>
      </c>
      <c r="F101" s="17">
        <f t="shared" ca="1" si="10"/>
        <v>76.161616161616166</v>
      </c>
      <c r="G101" s="12"/>
      <c r="H101" s="12"/>
    </row>
    <row r="102" spans="2:8" x14ac:dyDescent="0.2">
      <c r="B102" s="14">
        <v>82</v>
      </c>
      <c r="C102" s="15">
        <f t="shared" ca="1" si="7"/>
        <v>73.340577660379353</v>
      </c>
      <c r="D102" s="15">
        <f t="shared" ca="1" si="8"/>
        <v>72.867744050821983</v>
      </c>
      <c r="E102" s="16">
        <f t="shared" si="9"/>
        <v>72.241183410004794</v>
      </c>
      <c r="F102" s="17">
        <f t="shared" ca="1" si="10"/>
        <v>76.36363636363636</v>
      </c>
      <c r="G102" s="12"/>
      <c r="H102" s="12"/>
    </row>
    <row r="103" spans="2:8" x14ac:dyDescent="0.2">
      <c r="B103" s="14">
        <v>83</v>
      </c>
      <c r="C103" s="15">
        <f t="shared" ca="1" si="7"/>
        <v>71.516180086487566</v>
      </c>
      <c r="D103" s="15">
        <f t="shared" ca="1" si="8"/>
        <v>73.108536731317884</v>
      </c>
      <c r="E103" s="16">
        <f t="shared" si="9"/>
        <v>72.336473227683697</v>
      </c>
      <c r="F103" s="17">
        <f t="shared" ca="1" si="10"/>
        <v>76.565656565656568</v>
      </c>
      <c r="G103" s="12"/>
      <c r="H103" s="12"/>
    </row>
    <row r="104" spans="2:8" x14ac:dyDescent="0.2">
      <c r="B104" s="14">
        <v>84</v>
      </c>
      <c r="C104" s="15">
        <f t="shared" ca="1" si="7"/>
        <v>72.731139003974164</v>
      </c>
      <c r="D104" s="15">
        <f t="shared" ca="1" si="8"/>
        <v>73.144905698841299</v>
      </c>
      <c r="E104" s="16">
        <f t="shared" si="9"/>
        <v>72.435284692648281</v>
      </c>
      <c r="F104" s="17">
        <f t="shared" ca="1" si="10"/>
        <v>76.767676767676761</v>
      </c>
      <c r="G104" s="12"/>
      <c r="H104" s="12"/>
    </row>
    <row r="105" spans="2:8" x14ac:dyDescent="0.2">
      <c r="B105" s="14">
        <v>85</v>
      </c>
      <c r="C105" s="15">
        <f t="shared" ca="1" si="7"/>
        <v>74.875967980357402</v>
      </c>
      <c r="D105" s="15">
        <f t="shared" ca="1" si="8"/>
        <v>73.239651145421021</v>
      </c>
      <c r="E105" s="16">
        <f t="shared" si="9"/>
        <v>72.538055083042579</v>
      </c>
      <c r="F105" s="17">
        <f t="shared" ca="1" si="10"/>
        <v>76.969696969696969</v>
      </c>
      <c r="G105" s="12"/>
      <c r="H105" s="12"/>
    </row>
    <row r="106" spans="2:8" x14ac:dyDescent="0.2">
      <c r="B106" s="14">
        <v>86</v>
      </c>
      <c r="C106" s="15">
        <f t="shared" ca="1" si="7"/>
        <v>69.611855736548719</v>
      </c>
      <c r="D106" s="15">
        <f t="shared" ca="1" si="8"/>
        <v>73.324923676809973</v>
      </c>
      <c r="E106" s="16">
        <f t="shared" si="9"/>
        <v>72.64530404421194</v>
      </c>
      <c r="F106" s="17">
        <f t="shared" ca="1" si="10"/>
        <v>77.171717171717177</v>
      </c>
      <c r="G106" s="12"/>
      <c r="H106" s="12"/>
    </row>
    <row r="107" spans="2:8" x14ac:dyDescent="0.2">
      <c r="B107" s="14">
        <v>87</v>
      </c>
      <c r="C107" s="15">
        <f t="shared" ca="1" si="7"/>
        <v>68.058949707374055</v>
      </c>
      <c r="D107" s="15">
        <f t="shared" ca="1" si="8"/>
        <v>73.340577660379353</v>
      </c>
      <c r="E107" s="16">
        <f t="shared" si="9"/>
        <v>72.757656390498994</v>
      </c>
      <c r="F107" s="17">
        <f t="shared" ca="1" si="10"/>
        <v>77.37373737373737</v>
      </c>
      <c r="G107" s="12"/>
      <c r="H107" s="12"/>
    </row>
    <row r="108" spans="2:8" x14ac:dyDescent="0.2">
      <c r="B108" s="14">
        <v>88</v>
      </c>
      <c r="C108" s="15">
        <f t="shared" ca="1" si="7"/>
        <v>68.570788751642283</v>
      </c>
      <c r="D108" s="15">
        <f t="shared" ca="1" si="8"/>
        <v>73.3481557504237</v>
      </c>
      <c r="E108" s="16">
        <f t="shared" si="9"/>
        <v>72.87587345094002</v>
      </c>
      <c r="F108" s="17">
        <f t="shared" ca="1" si="10"/>
        <v>77.575757575757578</v>
      </c>
      <c r="G108" s="12"/>
      <c r="H108" s="12"/>
    </row>
    <row r="109" spans="2:8" x14ac:dyDescent="0.2">
      <c r="B109" s="14">
        <v>89</v>
      </c>
      <c r="C109" s="15">
        <f t="shared" ca="1" si="7"/>
        <v>69.593629935083527</v>
      </c>
      <c r="D109" s="15">
        <f t="shared" ca="1" si="8"/>
        <v>73.46395839091484</v>
      </c>
      <c r="E109" s="16">
        <f t="shared" si="9"/>
        <v>73.000897145077147</v>
      </c>
      <c r="F109" s="17">
        <f t="shared" ca="1" si="10"/>
        <v>77.777777777777771</v>
      </c>
      <c r="G109" s="12"/>
      <c r="H109" s="12"/>
    </row>
    <row r="110" spans="2:8" x14ac:dyDescent="0.2">
      <c r="B110" s="14">
        <v>90</v>
      </c>
      <c r="C110" s="15">
        <f t="shared" ca="1" si="7"/>
        <v>69.025404844227594</v>
      </c>
      <c r="D110" s="15">
        <f t="shared" ca="1" si="8"/>
        <v>73.496097200511755</v>
      </c>
      <c r="E110" s="16">
        <f t="shared" si="9"/>
        <v>73.133913596176129</v>
      </c>
      <c r="F110" s="17">
        <f t="shared" ca="1" si="10"/>
        <v>77.979797979797979</v>
      </c>
      <c r="G110" s="12"/>
      <c r="H110" s="12"/>
    </row>
    <row r="111" spans="2:8" x14ac:dyDescent="0.2">
      <c r="B111" s="14">
        <v>91</v>
      </c>
      <c r="C111" s="15">
        <f t="shared" ca="1" si="7"/>
        <v>70.347668819037636</v>
      </c>
      <c r="D111" s="15">
        <f t="shared" ca="1" si="8"/>
        <v>73.586714343444257</v>
      </c>
      <c r="E111" s="16">
        <f t="shared" si="9"/>
        <v>73.276447780420327</v>
      </c>
      <c r="F111" s="17">
        <f t="shared" ca="1" si="10"/>
        <v>78.181818181818187</v>
      </c>
      <c r="G111" s="12"/>
      <c r="H111" s="12"/>
    </row>
    <row r="112" spans="2:8" x14ac:dyDescent="0.2">
      <c r="B112" s="14">
        <v>92</v>
      </c>
      <c r="C112" s="15">
        <f t="shared" ca="1" si="7"/>
        <v>70.398848360400009</v>
      </c>
      <c r="D112" s="15">
        <f t="shared" ca="1" si="8"/>
        <v>73.895802755633767</v>
      </c>
      <c r="E112" s="16">
        <f t="shared" si="9"/>
        <v>73.43050952249682</v>
      </c>
      <c r="F112" s="17">
        <f t="shared" ca="1" si="10"/>
        <v>78.383838383838381</v>
      </c>
      <c r="G112" s="12"/>
      <c r="H112" s="12"/>
    </row>
    <row r="113" spans="2:8" x14ac:dyDescent="0.2">
      <c r="B113" s="14">
        <v>93</v>
      </c>
      <c r="C113" s="15">
        <f t="shared" ca="1" si="7"/>
        <v>72.38725350748426</v>
      </c>
      <c r="D113" s="15">
        <f t="shared" ca="1" si="8"/>
        <v>73.928432127585424</v>
      </c>
      <c r="E113" s="16">
        <f t="shared" si="9"/>
        <v>73.598828677346148</v>
      </c>
      <c r="F113" s="17">
        <f t="shared" ca="1" si="10"/>
        <v>78.585858585858588</v>
      </c>
      <c r="G113" s="12"/>
      <c r="H113" s="12"/>
    </row>
    <row r="114" spans="2:8" x14ac:dyDescent="0.2">
      <c r="B114" s="14">
        <v>94</v>
      </c>
      <c r="C114" s="15">
        <f t="shared" ca="1" si="7"/>
        <v>67.191304172061479</v>
      </c>
      <c r="D114" s="15">
        <f t="shared" ca="1" si="8"/>
        <v>73.969716291224231</v>
      </c>
      <c r="E114" s="16">
        <f t="shared" si="9"/>
        <v>73.785254719048211</v>
      </c>
      <c r="F114" s="17">
        <f t="shared" ca="1" si="10"/>
        <v>78.787878787878782</v>
      </c>
      <c r="G114" s="12"/>
      <c r="H114" s="12"/>
    </row>
    <row r="115" spans="2:8" x14ac:dyDescent="0.2">
      <c r="B115" s="14">
        <v>95</v>
      </c>
      <c r="C115" s="15">
        <f t="shared" ca="1" si="7"/>
        <v>66.643053256969125</v>
      </c>
      <c r="D115" s="15">
        <f t="shared" ca="1" si="8"/>
        <v>74.062331908797916</v>
      </c>
      <c r="E115" s="16">
        <f t="shared" si="9"/>
        <v>73.995482849807047</v>
      </c>
      <c r="F115" s="17">
        <f t="shared" ca="1" si="10"/>
        <v>78.98989898989899</v>
      </c>
      <c r="G115" s="12"/>
      <c r="H115" s="12"/>
    </row>
    <row r="116" spans="2:8" x14ac:dyDescent="0.2">
      <c r="B116" s="14">
        <v>96</v>
      </c>
      <c r="C116" s="15">
        <f t="shared" ca="1" si="7"/>
        <v>66.909294722174423</v>
      </c>
      <c r="D116" s="15">
        <f t="shared" ca="1" si="8"/>
        <v>74.400960270091602</v>
      </c>
      <c r="E116" s="16">
        <f t="shared" si="9"/>
        <v>74.238494275680338</v>
      </c>
      <c r="F116" s="17">
        <f t="shared" ca="1" si="10"/>
        <v>79.191919191919197</v>
      </c>
      <c r="G116" s="12"/>
      <c r="H116" s="12"/>
    </row>
    <row r="117" spans="2:8" x14ac:dyDescent="0.2">
      <c r="B117" s="14">
        <v>97</v>
      </c>
      <c r="C117" s="15">
        <f t="shared" ca="1" si="7"/>
        <v>70.095885611690832</v>
      </c>
      <c r="D117" s="15">
        <f t="shared" ca="1" si="8"/>
        <v>74.647285950846893</v>
      </c>
      <c r="E117" s="16">
        <f t="shared" si="9"/>
        <v>74.529776682381495</v>
      </c>
      <c r="F117" s="17">
        <f t="shared" ca="1" si="10"/>
        <v>79.393939393939391</v>
      </c>
      <c r="G117" s="12"/>
      <c r="H117" s="12"/>
    </row>
    <row r="118" spans="2:8" x14ac:dyDescent="0.2">
      <c r="B118" s="14">
        <v>98</v>
      </c>
      <c r="C118" s="15">
        <f t="shared" ca="1" si="7"/>
        <v>69.284275158395772</v>
      </c>
      <c r="D118" s="15">
        <f t="shared" ca="1" si="8"/>
        <v>74.875967980357402</v>
      </c>
      <c r="E118" s="16">
        <f t="shared" si="9"/>
        <v>74.899909961350133</v>
      </c>
      <c r="F118" s="17">
        <f t="shared" ca="1" si="10"/>
        <v>79.595959595959599</v>
      </c>
      <c r="G118" s="12"/>
      <c r="H118" s="12"/>
    </row>
    <row r="119" spans="2:8" x14ac:dyDescent="0.2">
      <c r="B119" s="14">
        <v>99</v>
      </c>
      <c r="C119" s="15">
        <f t="shared" ca="1" si="7"/>
        <v>70.050820489681485</v>
      </c>
      <c r="D119" s="15">
        <f t="shared" ca="1" si="8"/>
        <v>75.134343520948576</v>
      </c>
      <c r="E119" s="16">
        <f t="shared" si="9"/>
        <v>75.425225943961408</v>
      </c>
      <c r="F119" s="17">
        <f t="shared" ca="1" si="10"/>
        <v>79.797979797979792</v>
      </c>
      <c r="G119" s="12"/>
      <c r="H119" s="12"/>
    </row>
    <row r="120" spans="2:8" x14ac:dyDescent="0.2">
      <c r="B120" s="14">
        <v>100</v>
      </c>
      <c r="C120" s="15">
        <f t="shared" ca="1" si="7"/>
        <v>73.496097200511755</v>
      </c>
      <c r="D120" s="15">
        <f t="shared" ca="1" si="8"/>
        <v>76.09132144239581</v>
      </c>
      <c r="E120" s="16">
        <f t="shared" si="9"/>
        <v>76.439573258872244</v>
      </c>
      <c r="F120" s="17">
        <f ca="1">10*INT(0.1*D120+1)</f>
        <v>80</v>
      </c>
      <c r="G120" s="12"/>
      <c r="H120" s="12"/>
    </row>
  </sheetData>
  <sheetProtection sheet="1" formatCells="0" formatColumns="0" formatRows="0"/>
  <mergeCells count="6">
    <mergeCell ref="N2:T2"/>
    <mergeCell ref="D19:F19"/>
    <mergeCell ref="O3:P3"/>
    <mergeCell ref="B19:C19"/>
    <mergeCell ref="D12:D13"/>
    <mergeCell ref="E12:E13"/>
  </mergeCells>
  <phoneticPr fontId="0" type="noConversion"/>
  <pageMargins left="0.75" right="0.75" top="1" bottom="1" header="0.5" footer="0.5"/>
  <pageSetup scale="62"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50" r:id="rId4" name="Spinner 34">
              <controlPr defaultSize="0" autoPict="0">
                <anchor moveWithCells="1" sizeWithCells="1">
                  <from>
                    <xdr:col>3</xdr:col>
                    <xdr:colOff>57150</xdr:colOff>
                    <xdr:row>15</xdr:row>
                    <xdr:rowOff>0</xdr:rowOff>
                  </from>
                  <to>
                    <xdr:col>3</xdr:col>
                    <xdr:colOff>257175</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20"/>
  <sheetViews>
    <sheetView showGridLines="0" workbookViewId="0"/>
  </sheetViews>
  <sheetFormatPr defaultRowHeight="12.75" x14ac:dyDescent="0.2"/>
  <cols>
    <col min="1" max="1" width="2.28515625" style="2" customWidth="1"/>
    <col min="2" max="2" width="12.140625" style="2" customWidth="1"/>
    <col min="3" max="3" width="8.42578125" style="2" customWidth="1"/>
    <col min="4" max="4" width="11.28515625" style="2" customWidth="1"/>
    <col min="5" max="5" width="13.140625" style="2" customWidth="1"/>
    <col min="6" max="6" width="12.42578125" style="2" customWidth="1"/>
    <col min="7" max="7" width="13.140625" style="2" customWidth="1"/>
    <col min="8" max="8" width="4.28515625" style="2" customWidth="1"/>
    <col min="9" max="9" width="10.7109375" style="2" customWidth="1"/>
    <col min="10" max="10" width="12" style="2" customWidth="1"/>
    <col min="11" max="11" width="10.7109375" style="2" customWidth="1"/>
    <col min="12" max="13" width="9.140625" style="2"/>
    <col min="14" max="14" width="7.5703125" style="2" customWidth="1"/>
    <col min="15" max="20" width="9.140625" style="2"/>
    <col min="21" max="21" width="3.42578125" style="2" customWidth="1"/>
    <col min="22" max="24" width="9.140625" style="2"/>
    <col min="25" max="25" width="13.140625" style="2" customWidth="1"/>
    <col min="26" max="16384" width="9.140625" style="2"/>
  </cols>
  <sheetData>
    <row r="1" spans="2:21" ht="15" x14ac:dyDescent="0.2">
      <c r="B1" s="48" t="s">
        <v>87</v>
      </c>
    </row>
    <row r="2" spans="2:21" ht="15" x14ac:dyDescent="0.2">
      <c r="B2" s="1"/>
      <c r="N2" s="68" t="s">
        <v>24</v>
      </c>
      <c r="O2" s="68"/>
      <c r="P2" s="68"/>
      <c r="Q2" s="68"/>
      <c r="R2" s="68"/>
      <c r="S2" s="68"/>
      <c r="T2" s="68"/>
    </row>
    <row r="3" spans="2:21" x14ac:dyDescent="0.2">
      <c r="B3" s="58" t="s">
        <v>16</v>
      </c>
      <c r="C3" s="59" t="s">
        <v>19</v>
      </c>
      <c r="D3" s="60" t="s">
        <v>3</v>
      </c>
      <c r="N3" s="50"/>
      <c r="O3" s="66" t="s">
        <v>6</v>
      </c>
      <c r="P3" s="66"/>
      <c r="Q3" s="51" t="s">
        <v>3</v>
      </c>
      <c r="R3" s="51" t="s">
        <v>19</v>
      </c>
      <c r="S3" s="52"/>
      <c r="T3" s="53"/>
    </row>
    <row r="4" spans="2:21" ht="15" x14ac:dyDescent="0.25">
      <c r="B4" s="18" t="s">
        <v>0</v>
      </c>
      <c r="C4" s="19">
        <v>70</v>
      </c>
      <c r="D4" s="20">
        <f ca="1">AVERAGE(C21:C120)</f>
        <v>70.051783208625423</v>
      </c>
      <c r="N4" s="54" t="s">
        <v>1</v>
      </c>
      <c r="O4" s="55" t="s">
        <v>4</v>
      </c>
      <c r="P4" s="55" t="s">
        <v>5</v>
      </c>
      <c r="Q4" s="56" t="s">
        <v>89</v>
      </c>
      <c r="R4" s="56" t="s">
        <v>90</v>
      </c>
      <c r="S4" s="56" t="s">
        <v>91</v>
      </c>
      <c r="T4" s="57" t="s">
        <v>92</v>
      </c>
    </row>
    <row r="5" spans="2:21" x14ac:dyDescent="0.2">
      <c r="B5" s="18" t="s">
        <v>2</v>
      </c>
      <c r="C5" s="19">
        <v>2.5</v>
      </c>
      <c r="D5" s="21">
        <f ca="1">STDEV(C21:C120)</f>
        <v>2.4699426901391179</v>
      </c>
      <c r="N5" s="26" t="s">
        <v>7</v>
      </c>
      <c r="O5" s="27">
        <f>$C$4-4*$C$5</f>
        <v>60</v>
      </c>
      <c r="P5" s="27">
        <f>$C$4-3*$C$5</f>
        <v>62.5</v>
      </c>
      <c r="Q5" s="28">
        <f t="array" aca="1" ref="Q5:Q13" ca="1">FREQUENCY(C21:C120,P5:P13)</f>
        <v>0</v>
      </c>
      <c r="R5" s="29">
        <f t="shared" ref="R5:R13" si="0">100*(NORMSDIST((P5-$C$4)/$C$5)-NORMSDIST((O5-$C$4)/$C$5))</f>
        <v>0.13182267897969735</v>
      </c>
      <c r="S5" s="30">
        <f t="shared" ref="S5:S13" ca="1" si="1">Q5-R5</f>
        <v>-0.13182267897969735</v>
      </c>
      <c r="T5" s="31">
        <f t="shared" ref="T5:T13" ca="1" si="2">S5^2/R5</f>
        <v>0.13182267897969735</v>
      </c>
    </row>
    <row r="6" spans="2:21" x14ac:dyDescent="0.2">
      <c r="B6" s="18" t="s">
        <v>22</v>
      </c>
      <c r="C6" s="19">
        <f>$C$4+NORMSINV(0.25)*$C$5</f>
        <v>68.313775624509802</v>
      </c>
      <c r="D6" s="20">
        <f ca="1">QUARTILE(C21:C120,1)</f>
        <v>68.351964696656438</v>
      </c>
      <c r="N6" s="26" t="s">
        <v>8</v>
      </c>
      <c r="O6" s="27">
        <f>$C$4-3*$C$5</f>
        <v>62.5</v>
      </c>
      <c r="P6" s="27">
        <f>$C$4-2*$C$5</f>
        <v>65</v>
      </c>
      <c r="Q6" s="28">
        <f ca="1"/>
        <v>2</v>
      </c>
      <c r="R6" s="29">
        <f t="shared" si="0"/>
        <v>2.1400233916549096</v>
      </c>
      <c r="S6" s="30">
        <f t="shared" ca="1" si="1"/>
        <v>-0.14002339165490962</v>
      </c>
      <c r="T6" s="31">
        <f t="shared" ca="1" si="2"/>
        <v>9.1618392055902702E-3</v>
      </c>
    </row>
    <row r="7" spans="2:21" x14ac:dyDescent="0.2">
      <c r="B7" s="18" t="s">
        <v>23</v>
      </c>
      <c r="C7" s="19">
        <f>$C$4+NORMSINV(0.75)*$C$5</f>
        <v>71.686224375490198</v>
      </c>
      <c r="D7" s="20">
        <f ca="1">QUARTILE(C21:C120,3)</f>
        <v>71.57968514548719</v>
      </c>
      <c r="N7" s="26" t="s">
        <v>9</v>
      </c>
      <c r="O7" s="27">
        <f>$C$4-2*$C$5</f>
        <v>65</v>
      </c>
      <c r="P7" s="27">
        <f>$C$4-1*$C$5</f>
        <v>67.5</v>
      </c>
      <c r="Q7" s="28">
        <f ca="1"/>
        <v>12</v>
      </c>
      <c r="R7" s="29">
        <f t="shared" si="0"/>
        <v>13.590512198327781</v>
      </c>
      <c r="S7" s="30">
        <f t="shared" ca="1" si="1"/>
        <v>-1.5905121983277812</v>
      </c>
      <c r="T7" s="31">
        <f t="shared" ca="1" si="2"/>
        <v>0.18613934604618779</v>
      </c>
    </row>
    <row r="8" spans="2:21" x14ac:dyDescent="0.2">
      <c r="B8" s="18" t="s">
        <v>20</v>
      </c>
      <c r="C8" s="22">
        <v>0</v>
      </c>
      <c r="D8" s="20">
        <f ca="1">SKEW(C21:C120)</f>
        <v>8.4325976726509974E-2</v>
      </c>
      <c r="G8" s="4"/>
      <c r="H8" s="4"/>
      <c r="N8" s="26" t="s">
        <v>10</v>
      </c>
      <c r="O8" s="27">
        <f>$C$4-1*$C$5</f>
        <v>67.5</v>
      </c>
      <c r="P8" s="27">
        <f>$C$4-0*$C$5</f>
        <v>70</v>
      </c>
      <c r="Q8" s="28">
        <f ca="1"/>
        <v>36</v>
      </c>
      <c r="R8" s="29">
        <f t="shared" si="0"/>
        <v>34.134474606854305</v>
      </c>
      <c r="S8" s="30">
        <f t="shared" ca="1" si="1"/>
        <v>1.8655253931456954</v>
      </c>
      <c r="T8" s="31">
        <f t="shared" ca="1" si="2"/>
        <v>0.10195513575511632</v>
      </c>
    </row>
    <row r="9" spans="2:21" x14ac:dyDescent="0.2">
      <c r="B9" s="23" t="s">
        <v>21</v>
      </c>
      <c r="C9" s="24">
        <v>0</v>
      </c>
      <c r="D9" s="25">
        <f ca="1">KURT(C21:C120)</f>
        <v>-0.27944323433089968</v>
      </c>
      <c r="G9" s="4"/>
      <c r="H9" s="4"/>
      <c r="N9" s="26" t="s">
        <v>11</v>
      </c>
      <c r="O9" s="27">
        <f>$C$4-0*$C$5</f>
        <v>70</v>
      </c>
      <c r="P9" s="27">
        <f>$C$4+1*$C$5</f>
        <v>72.5</v>
      </c>
      <c r="Q9" s="28">
        <f ca="1"/>
        <v>33</v>
      </c>
      <c r="R9" s="29">
        <f t="shared" si="0"/>
        <v>34.134474606854305</v>
      </c>
      <c r="S9" s="30">
        <f t="shared" ca="1" si="1"/>
        <v>-1.1344746068543046</v>
      </c>
      <c r="T9" s="31">
        <f t="shared" ca="1" si="2"/>
        <v>3.7704773500125556E-2</v>
      </c>
    </row>
    <row r="10" spans="2:21" x14ac:dyDescent="0.2">
      <c r="B10" s="6"/>
      <c r="C10" s="5"/>
      <c r="D10" s="3"/>
      <c r="G10" s="4"/>
      <c r="H10" s="4"/>
      <c r="N10" s="26" t="s">
        <v>12</v>
      </c>
      <c r="O10" s="27">
        <f>$C$4+1*$C$5</f>
        <v>72.5</v>
      </c>
      <c r="P10" s="27">
        <f>$C$4+2*$C$5</f>
        <v>75</v>
      </c>
      <c r="Q10" s="28">
        <f ca="1"/>
        <v>15</v>
      </c>
      <c r="R10" s="29">
        <f t="shared" si="0"/>
        <v>13.590512198327776</v>
      </c>
      <c r="S10" s="30">
        <f t="shared" ca="1" si="1"/>
        <v>1.4094878016722241</v>
      </c>
      <c r="T10" s="31">
        <f t="shared" ca="1" si="2"/>
        <v>0.14617961663779264</v>
      </c>
    </row>
    <row r="11" spans="2:21" ht="12.75" customHeight="1" x14ac:dyDescent="0.2">
      <c r="G11" s="4"/>
      <c r="H11" s="4"/>
      <c r="N11" s="26" t="s">
        <v>13</v>
      </c>
      <c r="O11" s="27">
        <f>$C$4+2*$C$5</f>
        <v>75</v>
      </c>
      <c r="P11" s="27">
        <f>$C$4+3*$C$5</f>
        <v>77.5</v>
      </c>
      <c r="Q11" s="28">
        <f ca="1"/>
        <v>2</v>
      </c>
      <c r="R11" s="29">
        <f t="shared" si="0"/>
        <v>2.1400233916549105</v>
      </c>
      <c r="S11" s="30">
        <f t="shared" ca="1" si="1"/>
        <v>-0.14002339165491051</v>
      </c>
      <c r="T11" s="31">
        <f t="shared" ca="1" si="2"/>
        <v>9.161839205590383E-3</v>
      </c>
    </row>
    <row r="12" spans="2:21" ht="12.75" customHeight="1" x14ac:dyDescent="0.2">
      <c r="D12" s="67"/>
      <c r="E12" s="67"/>
      <c r="F12" s="4"/>
      <c r="G12" s="4"/>
      <c r="H12" s="4"/>
      <c r="N12" s="26" t="s">
        <v>14</v>
      </c>
      <c r="O12" s="27">
        <f>$C$4+3*$C$5</f>
        <v>77.5</v>
      </c>
      <c r="P12" s="27">
        <f>$C$4+4*$C$5</f>
        <v>80</v>
      </c>
      <c r="Q12" s="28">
        <f ca="1"/>
        <v>0</v>
      </c>
      <c r="R12" s="29">
        <f t="shared" si="0"/>
        <v>0.13182267897969835</v>
      </c>
      <c r="S12" s="30">
        <f t="shared" ca="1" si="1"/>
        <v>-0.13182267897969835</v>
      </c>
      <c r="T12" s="31">
        <f t="shared" ca="1" si="2"/>
        <v>0.13182267897969835</v>
      </c>
    </row>
    <row r="13" spans="2:21" x14ac:dyDescent="0.2">
      <c r="D13" s="67"/>
      <c r="E13" s="67"/>
      <c r="F13" s="4"/>
      <c r="G13" s="4"/>
      <c r="H13" s="4"/>
      <c r="N13" s="26" t="s">
        <v>15</v>
      </c>
      <c r="O13" s="27">
        <f>$C$4+4*$C$5</f>
        <v>80</v>
      </c>
      <c r="P13" s="27">
        <f>$C$4+5*$C$5</f>
        <v>82.5</v>
      </c>
      <c r="Q13" s="28">
        <f ca="1"/>
        <v>0</v>
      </c>
      <c r="R13" s="29">
        <f t="shared" si="0"/>
        <v>3.1384590261196443E-3</v>
      </c>
      <c r="S13" s="30">
        <f t="shared" ca="1" si="1"/>
        <v>-3.1384590261196443E-3</v>
      </c>
      <c r="T13" s="31">
        <f t="shared" ca="1" si="2"/>
        <v>3.1384590261196443E-3</v>
      </c>
    </row>
    <row r="14" spans="2:21" x14ac:dyDescent="0.2">
      <c r="F14" s="4"/>
      <c r="G14" s="4"/>
      <c r="H14" s="4"/>
      <c r="N14" s="32"/>
      <c r="O14" s="27"/>
      <c r="P14" s="27"/>
      <c r="Q14" s="28"/>
      <c r="R14" s="28"/>
      <c r="S14" s="33"/>
      <c r="T14" s="34"/>
    </row>
    <row r="15" spans="2:21" x14ac:dyDescent="0.2">
      <c r="D15" s="7"/>
      <c r="F15" s="4"/>
      <c r="N15" s="35"/>
      <c r="O15" s="36"/>
      <c r="P15" s="36" t="s">
        <v>18</v>
      </c>
      <c r="Q15" s="37">
        <f ca="1">SUM(Q5:Q13)</f>
        <v>100</v>
      </c>
      <c r="R15" s="38">
        <f>SUM(R5:R13)</f>
        <v>99.996804210659491</v>
      </c>
      <c r="S15" s="38">
        <f ca="1">SUM(S5:S13)</f>
        <v>3.1957893404981341E-3</v>
      </c>
      <c r="T15" s="39">
        <f ca="1">SUM(T5:T13)</f>
        <v>0.75708636733591828</v>
      </c>
    </row>
    <row r="16" spans="2:21" x14ac:dyDescent="0.2">
      <c r="B16" s="8"/>
      <c r="F16" s="4"/>
      <c r="S16" s="9"/>
      <c r="T16" s="9"/>
      <c r="U16" s="10"/>
    </row>
    <row r="17" spans="2:21" x14ac:dyDescent="0.2">
      <c r="B17" s="8"/>
      <c r="F17" s="47"/>
      <c r="S17" s="9"/>
      <c r="T17" s="9"/>
      <c r="U17" s="10"/>
    </row>
    <row r="18" spans="2:21" x14ac:dyDescent="0.2">
      <c r="S18" s="9"/>
      <c r="T18" s="9"/>
      <c r="U18" s="10"/>
    </row>
    <row r="19" spans="2:21" x14ac:dyDescent="0.2">
      <c r="B19" s="69" t="s">
        <v>17</v>
      </c>
      <c r="C19" s="69"/>
      <c r="D19" s="69" t="s">
        <v>28</v>
      </c>
      <c r="E19" s="69"/>
      <c r="F19" s="69"/>
    </row>
    <row r="20" spans="2:21" ht="14.25" x14ac:dyDescent="0.2">
      <c r="B20" s="54" t="s">
        <v>26</v>
      </c>
      <c r="C20" s="56" t="s">
        <v>1</v>
      </c>
      <c r="D20" s="56" t="s">
        <v>25</v>
      </c>
      <c r="E20" s="56" t="s">
        <v>93</v>
      </c>
      <c r="F20" s="57" t="s">
        <v>27</v>
      </c>
      <c r="G20" s="11"/>
      <c r="H20" s="11"/>
    </row>
    <row r="21" spans="2:21" x14ac:dyDescent="0.2">
      <c r="B21" s="14">
        <v>1</v>
      </c>
      <c r="C21" s="15">
        <f ca="1">$C$4+$C$5*2.5*(RAND()+RAND()-1)</f>
        <v>69.154551985697125</v>
      </c>
      <c r="D21" s="15">
        <f t="shared" ref="D21:D52" ca="1" si="3">SMALL($C$21:$C$120,B21)</f>
        <v>64.024100330580993</v>
      </c>
      <c r="E21" s="16">
        <f>_xlfn.NORM.INV(0.01*(B21-0.5),$C$4,$C$5)</f>
        <v>63.560426741127749</v>
      </c>
      <c r="F21" s="17">
        <f ca="1">10*INT(0.1*D21)</f>
        <v>60</v>
      </c>
      <c r="G21" s="12"/>
      <c r="H21" s="12"/>
    </row>
    <row r="22" spans="2:21" x14ac:dyDescent="0.2">
      <c r="B22" s="14">
        <v>2</v>
      </c>
      <c r="C22" s="15">
        <f t="shared" ref="C22:C85" ca="1" si="4">$C$4+$C$5*2.5*(RAND()+RAND()-1)</f>
        <v>65.80056371979623</v>
      </c>
      <c r="D22" s="15">
        <f t="shared" ca="1" si="3"/>
        <v>64.883222669351341</v>
      </c>
      <c r="E22" s="16">
        <f t="shared" ref="E22:E85" si="5">_xlfn.NORM.INV(0.01*(B22-0.5),$C$4,$C$5)</f>
        <v>64.574774056038592</v>
      </c>
      <c r="F22" s="17">
        <f t="shared" ref="F22:F53" ca="1" si="6">$F$21+((B22-1)/99)*($F$120-$F$21)</f>
        <v>60.202020202020201</v>
      </c>
      <c r="G22" s="12"/>
      <c r="H22" s="12"/>
    </row>
    <row r="23" spans="2:21" x14ac:dyDescent="0.2">
      <c r="B23" s="14">
        <v>3</v>
      </c>
      <c r="C23" s="15">
        <f t="shared" ca="1" si="4"/>
        <v>68.630092867711681</v>
      </c>
      <c r="D23" s="15">
        <f t="shared" ca="1" si="3"/>
        <v>65.077566953798737</v>
      </c>
      <c r="E23" s="16">
        <f t="shared" si="5"/>
        <v>65.100090038649867</v>
      </c>
      <c r="F23" s="17">
        <f t="shared" ca="1" si="6"/>
        <v>60.404040404040401</v>
      </c>
      <c r="G23" s="12"/>
      <c r="H23" s="12"/>
    </row>
    <row r="24" spans="2:21" x14ac:dyDescent="0.2">
      <c r="B24" s="14">
        <v>4</v>
      </c>
      <c r="C24" s="15">
        <f t="shared" ca="1" si="4"/>
        <v>66.96171440477606</v>
      </c>
      <c r="D24" s="15">
        <f t="shared" ca="1" si="3"/>
        <v>65.80056371979623</v>
      </c>
      <c r="E24" s="16">
        <f t="shared" si="5"/>
        <v>65.470223317618505</v>
      </c>
      <c r="F24" s="17">
        <f t="shared" ca="1" si="6"/>
        <v>60.606060606060609</v>
      </c>
      <c r="G24" s="12"/>
      <c r="H24" s="12"/>
    </row>
    <row r="25" spans="2:21" x14ac:dyDescent="0.2">
      <c r="B25" s="14">
        <v>5</v>
      </c>
      <c r="C25" s="15">
        <f t="shared" ca="1" si="4"/>
        <v>66.967298746473176</v>
      </c>
      <c r="D25" s="15">
        <f t="shared" ca="1" si="3"/>
        <v>65.954580533848656</v>
      </c>
      <c r="E25" s="16">
        <f t="shared" si="5"/>
        <v>65.761505724319662</v>
      </c>
      <c r="F25" s="17">
        <f t="shared" ca="1" si="6"/>
        <v>60.80808080808081</v>
      </c>
      <c r="G25" s="12"/>
      <c r="H25" s="12"/>
    </row>
    <row r="26" spans="2:21" x14ac:dyDescent="0.2">
      <c r="B26" s="14">
        <v>6</v>
      </c>
      <c r="C26" s="15">
        <f t="shared" ca="1" si="4"/>
        <v>70.492572818166622</v>
      </c>
      <c r="D26" s="15">
        <f t="shared" ca="1" si="3"/>
        <v>65.993380197998718</v>
      </c>
      <c r="E26" s="16">
        <f t="shared" si="5"/>
        <v>66.004517150192953</v>
      </c>
      <c r="F26" s="17">
        <f t="shared" ca="1" si="6"/>
        <v>61.01010101010101</v>
      </c>
      <c r="G26" s="12"/>
      <c r="H26" s="12"/>
    </row>
    <row r="27" spans="2:21" x14ac:dyDescent="0.2">
      <c r="B27" s="14">
        <v>7</v>
      </c>
      <c r="C27" s="15">
        <f t="shared" ca="1" si="4"/>
        <v>75.538962192969095</v>
      </c>
      <c r="D27" s="15">
        <f t="shared" ca="1" si="3"/>
        <v>66.485361338307143</v>
      </c>
      <c r="E27" s="16">
        <f t="shared" si="5"/>
        <v>66.214745280951789</v>
      </c>
      <c r="F27" s="17">
        <f t="shared" ca="1" si="6"/>
        <v>61.212121212121211</v>
      </c>
      <c r="G27" s="12"/>
      <c r="H27" s="12"/>
    </row>
    <row r="28" spans="2:21" x14ac:dyDescent="0.2">
      <c r="B28" s="14">
        <v>8</v>
      </c>
      <c r="C28" s="15">
        <f t="shared" ca="1" si="4"/>
        <v>71.3648377896195</v>
      </c>
      <c r="D28" s="15">
        <f t="shared" ca="1" si="3"/>
        <v>66.688126941413444</v>
      </c>
      <c r="E28" s="16">
        <f t="shared" si="5"/>
        <v>66.401171322653852</v>
      </c>
      <c r="F28" s="17">
        <f t="shared" ca="1" si="6"/>
        <v>61.414141414141412</v>
      </c>
      <c r="G28" s="12"/>
      <c r="H28" s="12"/>
    </row>
    <row r="29" spans="2:21" x14ac:dyDescent="0.2">
      <c r="B29" s="14">
        <v>9</v>
      </c>
      <c r="C29" s="15">
        <f t="shared" ca="1" si="4"/>
        <v>73.97663170639899</v>
      </c>
      <c r="D29" s="15">
        <f t="shared" ca="1" si="3"/>
        <v>66.761396938977711</v>
      </c>
      <c r="E29" s="16">
        <f t="shared" si="5"/>
        <v>66.56949047750318</v>
      </c>
      <c r="F29" s="17">
        <f t="shared" ca="1" si="6"/>
        <v>61.616161616161619</v>
      </c>
      <c r="G29" s="12"/>
      <c r="H29" s="12"/>
    </row>
    <row r="30" spans="2:21" x14ac:dyDescent="0.2">
      <c r="B30" s="14">
        <v>10</v>
      </c>
      <c r="C30" s="15">
        <f t="shared" ca="1" si="4"/>
        <v>69.760861033302433</v>
      </c>
      <c r="D30" s="15">
        <f t="shared" ca="1" si="3"/>
        <v>66.96171440477606</v>
      </c>
      <c r="E30" s="16">
        <f t="shared" si="5"/>
        <v>66.723552219579673</v>
      </c>
      <c r="F30" s="17">
        <f t="shared" ca="1" si="6"/>
        <v>61.81818181818182</v>
      </c>
      <c r="G30" s="12"/>
      <c r="H30" s="12"/>
    </row>
    <row r="31" spans="2:21" x14ac:dyDescent="0.2">
      <c r="B31" s="14">
        <v>11</v>
      </c>
      <c r="C31" s="15">
        <f t="shared" ca="1" si="4"/>
        <v>71.55737849966674</v>
      </c>
      <c r="D31" s="15">
        <f t="shared" ca="1" si="3"/>
        <v>66.967298746473176</v>
      </c>
      <c r="E31" s="16">
        <f t="shared" si="5"/>
        <v>66.866086403823871</v>
      </c>
      <c r="F31" s="17">
        <f t="shared" ca="1" si="6"/>
        <v>62.020202020202021</v>
      </c>
      <c r="G31" s="12"/>
      <c r="H31" s="12"/>
    </row>
    <row r="32" spans="2:21" x14ac:dyDescent="0.2">
      <c r="B32" s="14">
        <v>12</v>
      </c>
      <c r="C32" s="15">
        <f t="shared" ca="1" si="4"/>
        <v>66.688126941413444</v>
      </c>
      <c r="D32" s="15">
        <f t="shared" ca="1" si="3"/>
        <v>67.029843135823967</v>
      </c>
      <c r="E32" s="16">
        <f t="shared" si="5"/>
        <v>66.999102854922853</v>
      </c>
      <c r="F32" s="17">
        <f t="shared" ca="1" si="6"/>
        <v>62.222222222222221</v>
      </c>
      <c r="G32" s="12"/>
      <c r="H32" s="12"/>
      <c r="I32" s="13"/>
      <c r="L32" s="13"/>
    </row>
    <row r="33" spans="2:8" x14ac:dyDescent="0.2">
      <c r="B33" s="14">
        <v>13</v>
      </c>
      <c r="C33" s="15">
        <f t="shared" ca="1" si="4"/>
        <v>67.832513555800801</v>
      </c>
      <c r="D33" s="15">
        <f t="shared" ca="1" si="3"/>
        <v>67.370568294771658</v>
      </c>
      <c r="E33" s="16">
        <f t="shared" si="5"/>
        <v>67.12412654905998</v>
      </c>
      <c r="F33" s="17">
        <f t="shared" ca="1" si="6"/>
        <v>62.424242424242422</v>
      </c>
      <c r="G33" s="12"/>
      <c r="H33" s="12"/>
    </row>
    <row r="34" spans="2:8" x14ac:dyDescent="0.2">
      <c r="B34" s="14">
        <v>14</v>
      </c>
      <c r="C34" s="15">
        <f t="shared" ca="1" si="4"/>
        <v>69.668868361672736</v>
      </c>
      <c r="D34" s="15">
        <f t="shared" ca="1" si="3"/>
        <v>67.436074049396296</v>
      </c>
      <c r="E34" s="16">
        <f t="shared" si="5"/>
        <v>67.242343609501006</v>
      </c>
      <c r="F34" s="17">
        <f t="shared" ca="1" si="6"/>
        <v>62.62626262626263</v>
      </c>
      <c r="G34" s="12"/>
      <c r="H34" s="12"/>
    </row>
    <row r="35" spans="2:8" x14ac:dyDescent="0.2">
      <c r="B35" s="14">
        <v>15</v>
      </c>
      <c r="C35" s="15">
        <f t="shared" ca="1" si="4"/>
        <v>72.00807870497971</v>
      </c>
      <c r="D35" s="15">
        <f t="shared" ca="1" si="3"/>
        <v>67.517212495680184</v>
      </c>
      <c r="E35" s="16">
        <f t="shared" si="5"/>
        <v>67.35469595578806</v>
      </c>
      <c r="F35" s="17">
        <f t="shared" ca="1" si="6"/>
        <v>62.828282828282831</v>
      </c>
      <c r="G35" s="12"/>
      <c r="H35" s="12"/>
    </row>
    <row r="36" spans="2:8" x14ac:dyDescent="0.2">
      <c r="B36" s="14">
        <v>16</v>
      </c>
      <c r="C36" s="15">
        <f t="shared" ca="1" si="4"/>
        <v>70.14645648261839</v>
      </c>
      <c r="D36" s="15">
        <f t="shared" ca="1" si="3"/>
        <v>67.589484310323058</v>
      </c>
      <c r="E36" s="16">
        <f t="shared" si="5"/>
        <v>67.461944916957421</v>
      </c>
      <c r="F36" s="17">
        <f t="shared" ca="1" si="6"/>
        <v>63.030303030303031</v>
      </c>
      <c r="G36" s="12"/>
      <c r="H36" s="12"/>
    </row>
    <row r="37" spans="2:8" x14ac:dyDescent="0.2">
      <c r="B37" s="14">
        <v>17</v>
      </c>
      <c r="C37" s="15">
        <f t="shared" ca="1" si="4"/>
        <v>72.349626298352746</v>
      </c>
      <c r="D37" s="15">
        <f t="shared" ca="1" si="3"/>
        <v>67.750106987595871</v>
      </c>
      <c r="E37" s="16">
        <f t="shared" si="5"/>
        <v>67.564715307351719</v>
      </c>
      <c r="F37" s="17">
        <f t="shared" ca="1" si="6"/>
        <v>63.232323232323232</v>
      </c>
      <c r="G37" s="12"/>
      <c r="H37" s="12"/>
    </row>
    <row r="38" spans="2:8" x14ac:dyDescent="0.2">
      <c r="B38" s="14">
        <v>18</v>
      </c>
      <c r="C38" s="15">
        <f t="shared" ca="1" si="4"/>
        <v>70.123180477799579</v>
      </c>
      <c r="D38" s="15">
        <f t="shared" ca="1" si="3"/>
        <v>67.802384202166664</v>
      </c>
      <c r="E38" s="16">
        <f t="shared" si="5"/>
        <v>67.663526772316303</v>
      </c>
      <c r="F38" s="17">
        <f t="shared" ca="1" si="6"/>
        <v>63.434343434343432</v>
      </c>
      <c r="G38" s="12"/>
      <c r="H38" s="12"/>
    </row>
    <row r="39" spans="2:8" x14ac:dyDescent="0.2">
      <c r="B39" s="14">
        <v>19</v>
      </c>
      <c r="C39" s="15">
        <f t="shared" ca="1" si="4"/>
        <v>69.430208722513683</v>
      </c>
      <c r="D39" s="15">
        <f t="shared" ca="1" si="3"/>
        <v>67.832513555800801</v>
      </c>
      <c r="E39" s="16">
        <f t="shared" si="5"/>
        <v>67.758816589995206</v>
      </c>
      <c r="F39" s="17">
        <f t="shared" ca="1" si="6"/>
        <v>63.63636363636364</v>
      </c>
      <c r="G39" s="12"/>
      <c r="H39" s="12"/>
    </row>
    <row r="40" spans="2:8" x14ac:dyDescent="0.2">
      <c r="B40" s="14">
        <v>20</v>
      </c>
      <c r="C40" s="15">
        <f t="shared" ca="1" si="4"/>
        <v>67.029843135823967</v>
      </c>
      <c r="D40" s="15">
        <f t="shared" ca="1" si="3"/>
        <v>67.859413767131286</v>
      </c>
      <c r="E40" s="16">
        <f t="shared" si="5"/>
        <v>67.850956589395224</v>
      </c>
      <c r="F40" s="17">
        <f t="shared" ca="1" si="6"/>
        <v>63.838383838383841</v>
      </c>
      <c r="G40" s="12"/>
      <c r="H40" s="12"/>
    </row>
    <row r="41" spans="2:8" x14ac:dyDescent="0.2">
      <c r="B41" s="14">
        <v>21</v>
      </c>
      <c r="C41" s="15">
        <f t="shared" ca="1" si="4"/>
        <v>68.981160410516139</v>
      </c>
      <c r="D41" s="15">
        <f t="shared" ca="1" si="3"/>
        <v>68.037227455776261</v>
      </c>
      <c r="E41" s="16">
        <f t="shared" si="5"/>
        <v>67.940265924153607</v>
      </c>
      <c r="F41" s="17">
        <f t="shared" ca="1" si="6"/>
        <v>64.040404040404042</v>
      </c>
      <c r="G41" s="12"/>
      <c r="H41" s="12"/>
    </row>
    <row r="42" spans="2:8" x14ac:dyDescent="0.2">
      <c r="B42" s="14">
        <v>22</v>
      </c>
      <c r="C42" s="15">
        <f t="shared" ca="1" si="4"/>
        <v>68.773941287078742</v>
      </c>
      <c r="D42" s="15">
        <f t="shared" ca="1" si="3"/>
        <v>68.070507719348271</v>
      </c>
      <c r="E42" s="16">
        <f t="shared" si="5"/>
        <v>68.027020868354441</v>
      </c>
      <c r="F42" s="17">
        <f t="shared" ca="1" si="6"/>
        <v>64.242424242424249</v>
      </c>
      <c r="G42" s="12"/>
      <c r="H42" s="12"/>
    </row>
    <row r="43" spans="2:8" x14ac:dyDescent="0.2">
      <c r="B43" s="14">
        <v>23</v>
      </c>
      <c r="C43" s="15">
        <f t="shared" ca="1" si="4"/>
        <v>68.804776692106742</v>
      </c>
      <c r="D43" s="15">
        <f t="shared" ca="1" si="3"/>
        <v>68.099519588949505</v>
      </c>
      <c r="E43" s="16">
        <f t="shared" si="5"/>
        <v>68.111462434098826</v>
      </c>
      <c r="F43" s="17">
        <f t="shared" ca="1" si="6"/>
        <v>64.444444444444443</v>
      </c>
      <c r="G43" s="12"/>
      <c r="H43" s="12"/>
    </row>
    <row r="44" spans="2:8" x14ac:dyDescent="0.2">
      <c r="B44" s="14">
        <v>24</v>
      </c>
      <c r="C44" s="15">
        <f t="shared" ca="1" si="4"/>
        <v>74.536419923501541</v>
      </c>
      <c r="D44" s="15">
        <f t="shared" ca="1" si="3"/>
        <v>68.183638073726854</v>
      </c>
      <c r="E44" s="16">
        <f t="shared" si="5"/>
        <v>68.193802370179839</v>
      </c>
      <c r="F44" s="17">
        <f t="shared" ca="1" si="6"/>
        <v>64.646464646464651</v>
      </c>
      <c r="G44" s="12"/>
      <c r="H44" s="12"/>
    </row>
    <row r="45" spans="2:8" x14ac:dyDescent="0.2">
      <c r="B45" s="14">
        <v>25</v>
      </c>
      <c r="C45" s="15">
        <f t="shared" ca="1" si="4"/>
        <v>70.892935319950652</v>
      </c>
      <c r="D45" s="15">
        <f t="shared" ca="1" si="3"/>
        <v>68.289449337320661</v>
      </c>
      <c r="E45" s="16">
        <f t="shared" si="5"/>
        <v>68.274227940167421</v>
      </c>
      <c r="F45" s="17">
        <f t="shared" ca="1" si="6"/>
        <v>64.848484848484844</v>
      </c>
      <c r="G45" s="12"/>
      <c r="H45" s="12"/>
    </row>
    <row r="46" spans="2:8" x14ac:dyDescent="0.2">
      <c r="B46" s="14">
        <v>26</v>
      </c>
      <c r="C46" s="15">
        <f t="shared" ca="1" si="4"/>
        <v>71.997764877623794</v>
      </c>
      <c r="D46" s="15">
        <f t="shared" ca="1" si="3"/>
        <v>68.372803149768373</v>
      </c>
      <c r="E46" s="16">
        <f t="shared" si="5"/>
        <v>68.35290576815953</v>
      </c>
      <c r="F46" s="17">
        <f t="shared" ca="1" si="6"/>
        <v>65.050505050505052</v>
      </c>
      <c r="G46" s="12"/>
      <c r="H46" s="12"/>
    </row>
    <row r="47" spans="2:8" x14ac:dyDescent="0.2">
      <c r="B47" s="14">
        <v>27</v>
      </c>
      <c r="C47" s="15">
        <f t="shared" ca="1" si="4"/>
        <v>68.037227455776261</v>
      </c>
      <c r="D47" s="15">
        <f t="shared" ca="1" si="3"/>
        <v>68.436024179594796</v>
      </c>
      <c r="E47" s="16">
        <f t="shared" si="5"/>
        <v>68.42998496390608</v>
      </c>
      <c r="F47" s="17">
        <f t="shared" ca="1" si="6"/>
        <v>65.25252525252526</v>
      </c>
      <c r="G47" s="12"/>
      <c r="H47" s="12"/>
    </row>
    <row r="48" spans="2:8" x14ac:dyDescent="0.2">
      <c r="B48" s="14">
        <v>28</v>
      </c>
      <c r="C48" s="15">
        <f t="shared" ca="1" si="4"/>
        <v>67.859413767131286</v>
      </c>
      <c r="D48" s="15">
        <f t="shared" ca="1" si="3"/>
        <v>68.630092867711681</v>
      </c>
      <c r="E48" s="16">
        <f t="shared" si="5"/>
        <v>68.505599684893809</v>
      </c>
      <c r="F48" s="17">
        <f t="shared" ca="1" si="6"/>
        <v>65.454545454545453</v>
      </c>
      <c r="G48" s="12"/>
      <c r="H48" s="12"/>
    </row>
    <row r="49" spans="2:8" x14ac:dyDescent="0.2">
      <c r="B49" s="14">
        <v>29</v>
      </c>
      <c r="C49" s="15">
        <f t="shared" ca="1" si="4"/>
        <v>69.261216412843396</v>
      </c>
      <c r="D49" s="15">
        <f t="shared" ca="1" si="3"/>
        <v>68.65167089141228</v>
      </c>
      <c r="E49" s="16">
        <f t="shared" si="5"/>
        <v>68.57987125415255</v>
      </c>
      <c r="F49" s="17">
        <f t="shared" ca="1" si="6"/>
        <v>65.656565656565661</v>
      </c>
      <c r="G49" s="12"/>
      <c r="H49" s="12"/>
    </row>
    <row r="50" spans="2:8" x14ac:dyDescent="0.2">
      <c r="B50" s="14">
        <v>30</v>
      </c>
      <c r="C50" s="15">
        <f t="shared" ca="1" si="4"/>
        <v>69.678256711063696</v>
      </c>
      <c r="D50" s="15">
        <f t="shared" ca="1" si="3"/>
        <v>68.714439193760825</v>
      </c>
      <c r="E50" s="16">
        <f t="shared" si="5"/>
        <v>68.65290992430387</v>
      </c>
      <c r="F50" s="17">
        <f t="shared" ca="1" si="6"/>
        <v>65.858585858585855</v>
      </c>
      <c r="G50" s="12"/>
      <c r="H50" s="12"/>
    </row>
    <row r="51" spans="2:8" x14ac:dyDescent="0.2">
      <c r="B51" s="14">
        <v>31</v>
      </c>
      <c r="C51" s="15">
        <f t="shared" ca="1" si="4"/>
        <v>64.024100330580993</v>
      </c>
      <c r="D51" s="15">
        <f t="shared" ca="1" si="3"/>
        <v>68.726853369305744</v>
      </c>
      <c r="E51" s="16">
        <f t="shared" si="5"/>
        <v>68.724816357578518</v>
      </c>
      <c r="F51" s="17">
        <f t="shared" ca="1" si="6"/>
        <v>66.060606060606062</v>
      </c>
      <c r="G51" s="12"/>
      <c r="H51" s="12"/>
    </row>
    <row r="52" spans="2:8" x14ac:dyDescent="0.2">
      <c r="B52" s="14">
        <v>32</v>
      </c>
      <c r="C52" s="15">
        <f t="shared" ca="1" si="4"/>
        <v>73.031338289954135</v>
      </c>
      <c r="D52" s="15">
        <f t="shared" ca="1" si="3"/>
        <v>68.773941287078742</v>
      </c>
      <c r="E52" s="16">
        <f t="shared" si="5"/>
        <v>68.795682876038171</v>
      </c>
      <c r="F52" s="17">
        <f t="shared" ca="1" si="6"/>
        <v>66.26262626262627</v>
      </c>
      <c r="G52" s="12"/>
      <c r="H52" s="12"/>
    </row>
    <row r="53" spans="2:8" x14ac:dyDescent="0.2">
      <c r="B53" s="14">
        <v>33</v>
      </c>
      <c r="C53" s="15">
        <f t="shared" ca="1" si="4"/>
        <v>70.626374333223126</v>
      </c>
      <c r="D53" s="15">
        <f t="shared" ref="D53:D84" ca="1" si="7">SMALL($C$21:$C$120,B53)</f>
        <v>68.804776692106742</v>
      </c>
      <c r="E53" s="16">
        <f t="shared" si="5"/>
        <v>68.8655945245753</v>
      </c>
      <c r="F53" s="17">
        <f t="shared" ca="1" si="6"/>
        <v>66.464646464646464</v>
      </c>
      <c r="G53" s="12"/>
      <c r="H53" s="12"/>
    </row>
    <row r="54" spans="2:8" x14ac:dyDescent="0.2">
      <c r="B54" s="14">
        <v>34</v>
      </c>
      <c r="C54" s="15">
        <f t="shared" ca="1" si="4"/>
        <v>74.822436608016545</v>
      </c>
      <c r="D54" s="15">
        <f t="shared" ca="1" si="7"/>
        <v>68.869103842283209</v>
      </c>
      <c r="E54" s="16">
        <f t="shared" si="5"/>
        <v>68.934629980396807</v>
      </c>
      <c r="F54" s="17">
        <f t="shared" ref="F54:F85" ca="1" si="8">$F$21+((B54-1)/99)*($F$120-$F$21)</f>
        <v>66.666666666666671</v>
      </c>
      <c r="G54" s="12"/>
      <c r="H54" s="12"/>
    </row>
    <row r="55" spans="2:8" x14ac:dyDescent="0.2">
      <c r="B55" s="14">
        <v>35</v>
      </c>
      <c r="C55" s="15">
        <f t="shared" ca="1" si="4"/>
        <v>68.099519588949505</v>
      </c>
      <c r="D55" s="15">
        <f t="shared" ca="1" si="7"/>
        <v>68.981160410516139</v>
      </c>
      <c r="E55" s="16">
        <f t="shared" si="5"/>
        <v>69.002862335894164</v>
      </c>
      <c r="F55" s="17">
        <f t="shared" ca="1" si="8"/>
        <v>66.868686868686865</v>
      </c>
      <c r="G55" s="12"/>
      <c r="H55" s="12"/>
    </row>
    <row r="56" spans="2:8" x14ac:dyDescent="0.2">
      <c r="B56" s="14">
        <v>36</v>
      </c>
      <c r="C56" s="15">
        <f t="shared" ca="1" si="4"/>
        <v>73.617496249245065</v>
      </c>
      <c r="D56" s="15">
        <f t="shared" ca="1" si="7"/>
        <v>69.007704349016279</v>
      </c>
      <c r="E56" s="16">
        <f t="shared" si="5"/>
        <v>69.070359776537316</v>
      </c>
      <c r="F56" s="17">
        <f t="shared" ca="1" si="8"/>
        <v>67.070707070707073</v>
      </c>
      <c r="G56" s="12"/>
      <c r="H56" s="12"/>
    </row>
    <row r="57" spans="2:8" x14ac:dyDescent="0.2">
      <c r="B57" s="14">
        <v>37</v>
      </c>
      <c r="C57" s="15">
        <f t="shared" ca="1" si="4"/>
        <v>71.520604965891138</v>
      </c>
      <c r="D57" s="15">
        <f t="shared" ca="1" si="7"/>
        <v>69.119195576651407</v>
      </c>
      <c r="E57" s="16">
        <f t="shared" si="5"/>
        <v>69.137186171323819</v>
      </c>
      <c r="F57" s="17">
        <f t="shared" ca="1" si="8"/>
        <v>67.27272727272728</v>
      </c>
      <c r="G57" s="12"/>
      <c r="H57" s="12"/>
    </row>
    <row r="58" spans="2:8" x14ac:dyDescent="0.2">
      <c r="B58" s="14">
        <v>38</v>
      </c>
      <c r="C58" s="15">
        <f t="shared" ca="1" si="4"/>
        <v>70.752667865497628</v>
      </c>
      <c r="D58" s="15">
        <f t="shared" ca="1" si="7"/>
        <v>69.154551985697125</v>
      </c>
      <c r="E58" s="16">
        <f t="shared" si="5"/>
        <v>69.203401590089058</v>
      </c>
      <c r="F58" s="17">
        <f t="shared" ca="1" si="8"/>
        <v>67.474747474747474</v>
      </c>
      <c r="G58" s="12"/>
      <c r="H58" s="12"/>
    </row>
    <row r="59" spans="2:8" x14ac:dyDescent="0.2">
      <c r="B59" s="14">
        <v>39</v>
      </c>
      <c r="C59" s="15">
        <f t="shared" ca="1" si="4"/>
        <v>70.466940734134695</v>
      </c>
      <c r="D59" s="15">
        <f t="shared" ca="1" si="7"/>
        <v>69.228566716031523</v>
      </c>
      <c r="E59" s="16">
        <f t="shared" si="5"/>
        <v>69.269062759432984</v>
      </c>
      <c r="F59" s="17">
        <f t="shared" ca="1" si="8"/>
        <v>67.676767676767682</v>
      </c>
      <c r="G59" s="12"/>
      <c r="H59" s="12"/>
    </row>
    <row r="60" spans="2:8" x14ac:dyDescent="0.2">
      <c r="B60" s="14">
        <v>40</v>
      </c>
      <c r="C60" s="15">
        <f t="shared" ca="1" si="4"/>
        <v>72.671838118897767</v>
      </c>
      <c r="D60" s="15">
        <f t="shared" ca="1" si="7"/>
        <v>69.261216412843396</v>
      </c>
      <c r="E60" s="16">
        <f t="shared" si="5"/>
        <v>69.334223466989769</v>
      </c>
      <c r="F60" s="17">
        <f t="shared" ca="1" si="8"/>
        <v>67.878787878787875</v>
      </c>
      <c r="G60" s="12"/>
      <c r="H60" s="12"/>
    </row>
    <row r="61" spans="2:8" x14ac:dyDescent="0.2">
      <c r="B61" s="14">
        <v>41</v>
      </c>
      <c r="C61" s="15">
        <f t="shared" ca="1" si="4"/>
        <v>68.869103842283209</v>
      </c>
      <c r="D61" s="15">
        <f t="shared" ca="1" si="7"/>
        <v>69.373284283723393</v>
      </c>
      <c r="E61" s="16">
        <f t="shared" si="5"/>
        <v>69.398934922144235</v>
      </c>
      <c r="F61" s="17">
        <f t="shared" ca="1" si="8"/>
        <v>68.080808080808083</v>
      </c>
      <c r="G61" s="12"/>
      <c r="H61" s="12"/>
    </row>
    <row r="62" spans="2:8" x14ac:dyDescent="0.2">
      <c r="B62" s="14">
        <v>42</v>
      </c>
      <c r="C62" s="15">
        <f t="shared" ca="1" si="4"/>
        <v>70.01406052920818</v>
      </c>
      <c r="D62" s="15">
        <f t="shared" ca="1" si="7"/>
        <v>69.430208722513683</v>
      </c>
      <c r="E62" s="16">
        <f t="shared" si="5"/>
        <v>69.463246079995642</v>
      </c>
      <c r="F62" s="17">
        <f t="shared" ca="1" si="8"/>
        <v>68.282828282828291</v>
      </c>
      <c r="G62" s="12"/>
      <c r="H62" s="12"/>
    </row>
    <row r="63" spans="2:8" x14ac:dyDescent="0.2">
      <c r="B63" s="14">
        <v>43</v>
      </c>
      <c r="C63" s="15">
        <f t="shared" ca="1" si="4"/>
        <v>65.993380197998718</v>
      </c>
      <c r="D63" s="15">
        <f t="shared" ca="1" si="7"/>
        <v>69.523197165457802</v>
      </c>
      <c r="E63" s="16">
        <f t="shared" si="5"/>
        <v>69.527203934318024</v>
      </c>
      <c r="F63" s="17">
        <f t="shared" ca="1" si="8"/>
        <v>68.484848484848484</v>
      </c>
      <c r="G63" s="12"/>
      <c r="H63" s="12"/>
    </row>
    <row r="64" spans="2:8" x14ac:dyDescent="0.2">
      <c r="B64" s="14">
        <v>44</v>
      </c>
      <c r="C64" s="15">
        <f t="shared" ca="1" si="4"/>
        <v>76.030321438872846</v>
      </c>
      <c r="D64" s="15">
        <f t="shared" ca="1" si="7"/>
        <v>69.668868361672736</v>
      </c>
      <c r="E64" s="16">
        <f t="shared" si="5"/>
        <v>69.590853784417149</v>
      </c>
      <c r="F64" s="17">
        <f t="shared" ca="1" si="8"/>
        <v>68.686868686868692</v>
      </c>
      <c r="G64" s="12"/>
      <c r="H64" s="12"/>
    </row>
    <row r="65" spans="2:8" x14ac:dyDescent="0.2">
      <c r="B65" s="14">
        <v>45</v>
      </c>
      <c r="C65" s="15">
        <f t="shared" ca="1" si="4"/>
        <v>68.65167089141228</v>
      </c>
      <c r="D65" s="15">
        <f t="shared" ca="1" si="7"/>
        <v>69.678256711063696</v>
      </c>
      <c r="E65" s="16">
        <f t="shared" si="5"/>
        <v>69.654239480096493</v>
      </c>
      <c r="F65" s="17">
        <f t="shared" ca="1" si="8"/>
        <v>68.888888888888886</v>
      </c>
      <c r="G65" s="12"/>
      <c r="H65" s="12"/>
    </row>
    <row r="66" spans="2:8" x14ac:dyDescent="0.2">
      <c r="B66" s="14">
        <v>46</v>
      </c>
      <c r="C66" s="15">
        <f t="shared" ca="1" si="4"/>
        <v>65.954580533848656</v>
      </c>
      <c r="D66" s="15">
        <f t="shared" ca="1" si="7"/>
        <v>69.713656117694256</v>
      </c>
      <c r="E66" s="16">
        <f t="shared" si="5"/>
        <v>69.717403648388583</v>
      </c>
      <c r="F66" s="17">
        <f t="shared" ca="1" si="8"/>
        <v>69.090909090909093</v>
      </c>
      <c r="G66" s="12"/>
      <c r="H66" s="12"/>
    </row>
    <row r="67" spans="2:8" x14ac:dyDescent="0.2">
      <c r="B67" s="14">
        <v>47</v>
      </c>
      <c r="C67" s="15">
        <f t="shared" ca="1" si="4"/>
        <v>70.349603677465581</v>
      </c>
      <c r="D67" s="15">
        <f t="shared" ca="1" si="7"/>
        <v>69.721454391521746</v>
      </c>
      <c r="E67" s="16">
        <f t="shared" si="5"/>
        <v>69.780387905260326</v>
      </c>
      <c r="F67" s="17">
        <f t="shared" ca="1" si="8"/>
        <v>69.292929292929287</v>
      </c>
      <c r="G67" s="12"/>
      <c r="H67" s="12"/>
    </row>
    <row r="68" spans="2:8" x14ac:dyDescent="0.2">
      <c r="B68" s="14">
        <v>48</v>
      </c>
      <c r="C68" s="15">
        <f t="shared" ca="1" si="4"/>
        <v>68.436024179594796</v>
      </c>
      <c r="D68" s="15">
        <f t="shared" ca="1" si="7"/>
        <v>69.760861033302433</v>
      </c>
      <c r="E68" s="16">
        <f t="shared" si="5"/>
        <v>69.843233055141965</v>
      </c>
      <c r="F68" s="17">
        <f t="shared" ca="1" si="8"/>
        <v>69.494949494949495</v>
      </c>
      <c r="G68" s="12"/>
      <c r="H68" s="12"/>
    </row>
    <row r="69" spans="2:8" x14ac:dyDescent="0.2">
      <c r="B69" s="14">
        <v>49</v>
      </c>
      <c r="C69" s="15">
        <f t="shared" ca="1" si="4"/>
        <v>68.726853369305744</v>
      </c>
      <c r="D69" s="15">
        <f t="shared" ca="1" si="7"/>
        <v>69.888495444652406</v>
      </c>
      <c r="E69" s="16">
        <f t="shared" si="5"/>
        <v>69.905979280846864</v>
      </c>
      <c r="F69" s="17">
        <f t="shared" ca="1" si="8"/>
        <v>69.696969696969703</v>
      </c>
      <c r="G69" s="12"/>
      <c r="H69" s="12"/>
    </row>
    <row r="70" spans="2:8" x14ac:dyDescent="0.2">
      <c r="B70" s="14">
        <v>50</v>
      </c>
      <c r="C70" s="15">
        <f t="shared" ca="1" si="4"/>
        <v>70.067068205308999</v>
      </c>
      <c r="D70" s="15">
        <f t="shared" ca="1" si="7"/>
        <v>69.932248764383885</v>
      </c>
      <c r="E70" s="16">
        <f t="shared" si="5"/>
        <v>69.968666326229823</v>
      </c>
      <c r="F70" s="17">
        <f t="shared" ca="1" si="8"/>
        <v>69.898989898989896</v>
      </c>
      <c r="G70" s="12"/>
      <c r="H70" s="12"/>
    </row>
    <row r="71" spans="2:8" x14ac:dyDescent="0.2">
      <c r="B71" s="14">
        <v>51</v>
      </c>
      <c r="C71" s="15">
        <f t="shared" ca="1" si="4"/>
        <v>73.864017971783895</v>
      </c>
      <c r="D71" s="15">
        <f t="shared" ca="1" si="7"/>
        <v>70.01406052920818</v>
      </c>
      <c r="E71" s="16">
        <f t="shared" si="5"/>
        <v>70.031333673770177</v>
      </c>
      <c r="F71" s="17">
        <f t="shared" ca="1" si="8"/>
        <v>70.101010101010104</v>
      </c>
      <c r="G71" s="12"/>
      <c r="H71" s="12"/>
    </row>
    <row r="72" spans="2:8" x14ac:dyDescent="0.2">
      <c r="B72" s="14">
        <v>52</v>
      </c>
      <c r="C72" s="15">
        <f t="shared" ca="1" si="4"/>
        <v>69.228566716031523</v>
      </c>
      <c r="D72" s="15">
        <f t="shared" ca="1" si="7"/>
        <v>70.067068205308999</v>
      </c>
      <c r="E72" s="16">
        <f t="shared" si="5"/>
        <v>70.094020719153136</v>
      </c>
      <c r="F72" s="17">
        <f t="shared" ca="1" si="8"/>
        <v>70.303030303030297</v>
      </c>
      <c r="G72" s="12"/>
      <c r="H72" s="12"/>
    </row>
    <row r="73" spans="2:8" x14ac:dyDescent="0.2">
      <c r="B73" s="14">
        <v>53</v>
      </c>
      <c r="C73" s="15">
        <f t="shared" ca="1" si="4"/>
        <v>67.802384202166664</v>
      </c>
      <c r="D73" s="15">
        <f t="shared" ca="1" si="7"/>
        <v>70.123180477799579</v>
      </c>
      <c r="E73" s="16">
        <f t="shared" si="5"/>
        <v>70.156766944858035</v>
      </c>
      <c r="F73" s="17">
        <f t="shared" ca="1" si="8"/>
        <v>70.505050505050505</v>
      </c>
      <c r="G73" s="12"/>
      <c r="H73" s="12"/>
    </row>
    <row r="74" spans="2:8" x14ac:dyDescent="0.2">
      <c r="B74" s="14">
        <v>54</v>
      </c>
      <c r="C74" s="15">
        <f t="shared" ca="1" si="4"/>
        <v>71.46265379963944</v>
      </c>
      <c r="D74" s="15">
        <f t="shared" ca="1" si="7"/>
        <v>70.14645648261839</v>
      </c>
      <c r="E74" s="16">
        <f t="shared" si="5"/>
        <v>70.219612094739674</v>
      </c>
      <c r="F74" s="17">
        <f t="shared" ca="1" si="8"/>
        <v>70.707070707070713</v>
      </c>
      <c r="G74" s="12"/>
      <c r="H74" s="12"/>
    </row>
    <row r="75" spans="2:8" x14ac:dyDescent="0.2">
      <c r="B75" s="14">
        <v>55</v>
      </c>
      <c r="C75" s="15">
        <f t="shared" ca="1" si="4"/>
        <v>68.289449337320661</v>
      </c>
      <c r="D75" s="15">
        <f t="shared" ca="1" si="7"/>
        <v>70.193882676843316</v>
      </c>
      <c r="E75" s="16">
        <f t="shared" si="5"/>
        <v>70.282596351611417</v>
      </c>
      <c r="F75" s="17">
        <f t="shared" ca="1" si="8"/>
        <v>70.909090909090907</v>
      </c>
      <c r="G75" s="12"/>
      <c r="H75" s="12"/>
    </row>
    <row r="76" spans="2:8" x14ac:dyDescent="0.2">
      <c r="B76" s="14">
        <v>56</v>
      </c>
      <c r="C76" s="15">
        <f t="shared" ca="1" si="4"/>
        <v>69.007704349016279</v>
      </c>
      <c r="D76" s="15">
        <f t="shared" ca="1" si="7"/>
        <v>70.349603677465581</v>
      </c>
      <c r="E76" s="16">
        <f t="shared" si="5"/>
        <v>70.345760519903507</v>
      </c>
      <c r="F76" s="17">
        <f t="shared" ca="1" si="8"/>
        <v>71.111111111111114</v>
      </c>
      <c r="G76" s="12"/>
      <c r="H76" s="12"/>
    </row>
    <row r="77" spans="2:8" x14ac:dyDescent="0.2">
      <c r="B77" s="14">
        <v>57</v>
      </c>
      <c r="C77" s="15">
        <f t="shared" ca="1" si="4"/>
        <v>70.532196997799588</v>
      </c>
      <c r="D77" s="15">
        <f t="shared" ca="1" si="7"/>
        <v>70.424428067758257</v>
      </c>
      <c r="E77" s="16">
        <f t="shared" si="5"/>
        <v>70.409146215582851</v>
      </c>
      <c r="F77" s="17">
        <f t="shared" ca="1" si="8"/>
        <v>71.313131313131308</v>
      </c>
      <c r="G77" s="12"/>
      <c r="H77" s="12"/>
    </row>
    <row r="78" spans="2:8" x14ac:dyDescent="0.2">
      <c r="B78" s="14">
        <v>58</v>
      </c>
      <c r="C78" s="15">
        <f t="shared" ca="1" si="4"/>
        <v>68.183638073726854</v>
      </c>
      <c r="D78" s="15">
        <f t="shared" ca="1" si="7"/>
        <v>70.466940734134695</v>
      </c>
      <c r="E78" s="16">
        <f t="shared" si="5"/>
        <v>70.472796065681976</v>
      </c>
      <c r="F78" s="17">
        <f t="shared" ca="1" si="8"/>
        <v>71.515151515151516</v>
      </c>
      <c r="G78" s="12"/>
      <c r="H78" s="12"/>
    </row>
    <row r="79" spans="2:8" x14ac:dyDescent="0.2">
      <c r="B79" s="14">
        <v>59</v>
      </c>
      <c r="C79" s="15">
        <f t="shared" ca="1" si="4"/>
        <v>73.965545790953101</v>
      </c>
      <c r="D79" s="15">
        <f t="shared" ca="1" si="7"/>
        <v>70.492572818166622</v>
      </c>
      <c r="E79" s="16">
        <f t="shared" si="5"/>
        <v>70.536753920004358</v>
      </c>
      <c r="F79" s="17">
        <f t="shared" ca="1" si="8"/>
        <v>71.717171717171709</v>
      </c>
      <c r="G79" s="12"/>
      <c r="H79" s="12"/>
    </row>
    <row r="80" spans="2:8" x14ac:dyDescent="0.2">
      <c r="B80" s="14">
        <v>60</v>
      </c>
      <c r="C80" s="15">
        <f t="shared" ca="1" si="4"/>
        <v>70.556136630613736</v>
      </c>
      <c r="D80" s="15">
        <f t="shared" ca="1" si="7"/>
        <v>70.532196997799588</v>
      </c>
      <c r="E80" s="16">
        <f t="shared" si="5"/>
        <v>70.601065077855765</v>
      </c>
      <c r="F80" s="17">
        <f t="shared" ca="1" si="8"/>
        <v>71.919191919191917</v>
      </c>
      <c r="G80" s="12"/>
      <c r="H80" s="12"/>
    </row>
    <row r="81" spans="2:8" x14ac:dyDescent="0.2">
      <c r="B81" s="14">
        <v>61</v>
      </c>
      <c r="C81" s="15">
        <f t="shared" ca="1" si="4"/>
        <v>73.757261784413117</v>
      </c>
      <c r="D81" s="15">
        <f t="shared" ca="1" si="7"/>
        <v>70.556136630613736</v>
      </c>
      <c r="E81" s="16">
        <f t="shared" si="5"/>
        <v>70.665776533010231</v>
      </c>
      <c r="F81" s="17">
        <f t="shared" ca="1" si="8"/>
        <v>72.121212121212125</v>
      </c>
      <c r="G81" s="12"/>
      <c r="H81" s="12"/>
    </row>
    <row r="82" spans="2:8" x14ac:dyDescent="0.2">
      <c r="B82" s="14">
        <v>62</v>
      </c>
      <c r="C82" s="15">
        <f t="shared" ca="1" si="4"/>
        <v>71.646605082948511</v>
      </c>
      <c r="D82" s="15">
        <f t="shared" ca="1" si="7"/>
        <v>70.626374333223126</v>
      </c>
      <c r="E82" s="16">
        <f t="shared" si="5"/>
        <v>70.730937240567016</v>
      </c>
      <c r="F82" s="17">
        <f t="shared" ca="1" si="8"/>
        <v>72.323232323232318</v>
      </c>
      <c r="G82" s="12"/>
      <c r="H82" s="12"/>
    </row>
    <row r="83" spans="2:8" x14ac:dyDescent="0.2">
      <c r="B83" s="14">
        <v>63</v>
      </c>
      <c r="C83" s="15">
        <f t="shared" ca="1" si="4"/>
        <v>73.205155599148284</v>
      </c>
      <c r="D83" s="15">
        <f t="shared" ca="1" si="7"/>
        <v>70.659078611714534</v>
      </c>
      <c r="E83" s="16">
        <f t="shared" si="5"/>
        <v>70.796598409910942</v>
      </c>
      <c r="F83" s="17">
        <f t="shared" ca="1" si="8"/>
        <v>72.525252525252526</v>
      </c>
      <c r="G83" s="12"/>
      <c r="H83" s="12"/>
    </row>
    <row r="84" spans="2:8" x14ac:dyDescent="0.2">
      <c r="B84" s="14">
        <v>64</v>
      </c>
      <c r="C84" s="15">
        <f t="shared" ca="1" si="4"/>
        <v>73.033974483149606</v>
      </c>
      <c r="D84" s="15">
        <f t="shared" ca="1" si="7"/>
        <v>70.752667865497628</v>
      </c>
      <c r="E84" s="16">
        <f t="shared" si="5"/>
        <v>70.862813828676181</v>
      </c>
      <c r="F84" s="17">
        <f t="shared" ca="1" si="8"/>
        <v>72.72727272727272</v>
      </c>
      <c r="G84" s="12"/>
      <c r="H84" s="12"/>
    </row>
    <row r="85" spans="2:8" x14ac:dyDescent="0.2">
      <c r="B85" s="14">
        <v>65</v>
      </c>
      <c r="C85" s="15">
        <f t="shared" ca="1" si="4"/>
        <v>67.517212495680184</v>
      </c>
      <c r="D85" s="15">
        <f t="shared" ref="D85:D120" ca="1" si="9">SMALL($C$21:$C$120,B85)</f>
        <v>70.813458837803665</v>
      </c>
      <c r="E85" s="16">
        <f t="shared" si="5"/>
        <v>70.929640223462684</v>
      </c>
      <c r="F85" s="17">
        <f t="shared" ca="1" si="8"/>
        <v>72.929292929292927</v>
      </c>
      <c r="G85" s="12"/>
      <c r="H85" s="12"/>
    </row>
    <row r="86" spans="2:8" x14ac:dyDescent="0.2">
      <c r="B86" s="14">
        <v>66</v>
      </c>
      <c r="C86" s="15">
        <f t="shared" ref="C86:C120" ca="1" si="10">$C$4+$C$5*2.5*(RAND()+RAND()-1)</f>
        <v>73.053271451974382</v>
      </c>
      <c r="D86" s="15">
        <f t="shared" ca="1" si="9"/>
        <v>70.892935319950652</v>
      </c>
      <c r="E86" s="16">
        <f t="shared" ref="E86:E120" si="11">_xlfn.NORM.INV(0.01*(B86-0.5),$C$4,$C$5)</f>
        <v>70.997137664105836</v>
      </c>
      <c r="F86" s="17">
        <f t="shared" ref="F86:F119" ca="1" si="12">$F$21+((B86-1)/99)*($F$120-$F$21)</f>
        <v>73.131313131313135</v>
      </c>
      <c r="G86" s="12"/>
      <c r="H86" s="12"/>
    </row>
    <row r="87" spans="2:8" x14ac:dyDescent="0.2">
      <c r="B87" s="14">
        <v>67</v>
      </c>
      <c r="C87" s="15">
        <f t="shared" ca="1" si="10"/>
        <v>69.932248764383885</v>
      </c>
      <c r="D87" s="15">
        <f t="shared" ca="1" si="9"/>
        <v>71.131231004572101</v>
      </c>
      <c r="E87" s="16">
        <f t="shared" si="11"/>
        <v>71.065370019603193</v>
      </c>
      <c r="F87" s="17">
        <f t="shared" ca="1" si="12"/>
        <v>73.333333333333329</v>
      </c>
      <c r="G87" s="12"/>
      <c r="H87" s="12"/>
    </row>
    <row r="88" spans="2:8" x14ac:dyDescent="0.2">
      <c r="B88" s="14">
        <v>68</v>
      </c>
      <c r="C88" s="15">
        <f t="shared" ca="1" si="10"/>
        <v>69.119195576651407</v>
      </c>
      <c r="D88" s="15">
        <f t="shared" ca="1" si="9"/>
        <v>71.163507685194318</v>
      </c>
      <c r="E88" s="16">
        <f t="shared" si="11"/>
        <v>71.1344054754247</v>
      </c>
      <c r="F88" s="17">
        <f t="shared" ca="1" si="12"/>
        <v>73.535353535353536</v>
      </c>
      <c r="G88" s="12"/>
      <c r="H88" s="12"/>
    </row>
    <row r="89" spans="2:8" x14ac:dyDescent="0.2">
      <c r="B89" s="14">
        <v>69</v>
      </c>
      <c r="C89" s="15">
        <f t="shared" ca="1" si="10"/>
        <v>71.169025946559657</v>
      </c>
      <c r="D89" s="15">
        <f t="shared" ca="1" si="9"/>
        <v>71.169025946559657</v>
      </c>
      <c r="E89" s="16">
        <f t="shared" si="11"/>
        <v>71.204317123961829</v>
      </c>
      <c r="F89" s="17">
        <f t="shared" ca="1" si="12"/>
        <v>73.73737373737373</v>
      </c>
      <c r="G89" s="12"/>
      <c r="H89" s="12"/>
    </row>
    <row r="90" spans="2:8" x14ac:dyDescent="0.2">
      <c r="B90" s="14">
        <v>70</v>
      </c>
      <c r="C90" s="15">
        <f t="shared" ca="1" si="10"/>
        <v>71.511574939653684</v>
      </c>
      <c r="D90" s="15">
        <f t="shared" ca="1" si="9"/>
        <v>71.214921371791462</v>
      </c>
      <c r="E90" s="16">
        <f t="shared" si="11"/>
        <v>71.275183642421482</v>
      </c>
      <c r="F90" s="17">
        <f t="shared" ca="1" si="12"/>
        <v>73.939393939393938</v>
      </c>
      <c r="G90" s="12"/>
      <c r="H90" s="12"/>
    </row>
    <row r="91" spans="2:8" x14ac:dyDescent="0.2">
      <c r="B91" s="14">
        <v>71</v>
      </c>
      <c r="C91" s="15">
        <f t="shared" ca="1" si="10"/>
        <v>73.822810484465734</v>
      </c>
      <c r="D91" s="15">
        <f t="shared" ca="1" si="9"/>
        <v>71.3648377896195</v>
      </c>
      <c r="E91" s="16">
        <f t="shared" si="11"/>
        <v>71.34709007569613</v>
      </c>
      <c r="F91" s="17">
        <f t="shared" ca="1" si="12"/>
        <v>74.141414141414145</v>
      </c>
      <c r="G91" s="12"/>
      <c r="H91" s="12"/>
    </row>
    <row r="92" spans="2:8" x14ac:dyDescent="0.2">
      <c r="B92" s="14">
        <v>72</v>
      </c>
      <c r="C92" s="15">
        <f t="shared" ca="1" si="10"/>
        <v>73.109136462604638</v>
      </c>
      <c r="D92" s="15">
        <f t="shared" ca="1" si="9"/>
        <v>71.46265379963944</v>
      </c>
      <c r="E92" s="16">
        <f t="shared" si="11"/>
        <v>71.42012874584745</v>
      </c>
      <c r="F92" s="17">
        <f t="shared" ca="1" si="12"/>
        <v>74.343434343434339</v>
      </c>
      <c r="G92" s="12"/>
      <c r="H92" s="12"/>
    </row>
    <row r="93" spans="2:8" x14ac:dyDescent="0.2">
      <c r="B93" s="14">
        <v>73</v>
      </c>
      <c r="C93" s="15">
        <f t="shared" ca="1" si="10"/>
        <v>70.424428067758257</v>
      </c>
      <c r="D93" s="15">
        <f t="shared" ca="1" si="9"/>
        <v>71.511574939653684</v>
      </c>
      <c r="E93" s="16">
        <f t="shared" si="11"/>
        <v>71.494400315106191</v>
      </c>
      <c r="F93" s="17">
        <f t="shared" ca="1" si="12"/>
        <v>74.545454545454547</v>
      </c>
      <c r="G93" s="12"/>
      <c r="H93" s="12"/>
    </row>
    <row r="94" spans="2:8" x14ac:dyDescent="0.2">
      <c r="B94" s="14">
        <v>74</v>
      </c>
      <c r="C94" s="15">
        <f t="shared" ca="1" si="10"/>
        <v>70.659078611714534</v>
      </c>
      <c r="D94" s="15">
        <f t="shared" ca="1" si="9"/>
        <v>71.520604965891138</v>
      </c>
      <c r="E94" s="16">
        <f t="shared" si="11"/>
        <v>71.57001503609392</v>
      </c>
      <c r="F94" s="17">
        <f t="shared" ca="1" si="12"/>
        <v>74.74747474747474</v>
      </c>
      <c r="G94" s="12"/>
      <c r="H94" s="12"/>
    </row>
    <row r="95" spans="2:8" x14ac:dyDescent="0.2">
      <c r="B95" s="14">
        <v>75</v>
      </c>
      <c r="C95" s="15">
        <f t="shared" ca="1" si="10"/>
        <v>71.214921371791462</v>
      </c>
      <c r="D95" s="15">
        <f t="shared" ca="1" si="9"/>
        <v>71.55737849966674</v>
      </c>
      <c r="E95" s="16">
        <f t="shared" si="11"/>
        <v>71.64709423184047</v>
      </c>
      <c r="F95" s="17">
        <f t="shared" ca="1" si="12"/>
        <v>74.949494949494948</v>
      </c>
      <c r="G95" s="12"/>
      <c r="H95" s="12"/>
    </row>
    <row r="96" spans="2:8" x14ac:dyDescent="0.2">
      <c r="B96" s="14">
        <v>76</v>
      </c>
      <c r="C96" s="15">
        <f t="shared" ca="1" si="10"/>
        <v>70.193882676843316</v>
      </c>
      <c r="D96" s="15">
        <f t="shared" ca="1" si="9"/>
        <v>71.646605082948511</v>
      </c>
      <c r="E96" s="16">
        <f t="shared" si="11"/>
        <v>71.725772059832579</v>
      </c>
      <c r="F96" s="17">
        <f t="shared" ca="1" si="12"/>
        <v>75.151515151515156</v>
      </c>
      <c r="G96" s="12"/>
      <c r="H96" s="12"/>
    </row>
    <row r="97" spans="2:8" x14ac:dyDescent="0.2">
      <c r="B97" s="14">
        <v>77</v>
      </c>
      <c r="C97" s="15">
        <f t="shared" ca="1" si="10"/>
        <v>71.163507685194318</v>
      </c>
      <c r="D97" s="15">
        <f t="shared" ca="1" si="9"/>
        <v>71.660038465973102</v>
      </c>
      <c r="E97" s="16">
        <f t="shared" si="11"/>
        <v>71.806197629820161</v>
      </c>
      <c r="F97" s="17">
        <f t="shared" ca="1" si="12"/>
        <v>75.353535353535349</v>
      </c>
      <c r="G97" s="12"/>
      <c r="H97" s="12"/>
    </row>
    <row r="98" spans="2:8" x14ac:dyDescent="0.2">
      <c r="B98" s="14">
        <v>78</v>
      </c>
      <c r="C98" s="15">
        <f t="shared" ca="1" si="10"/>
        <v>66.761396938977711</v>
      </c>
      <c r="D98" s="15">
        <f t="shared" ca="1" si="9"/>
        <v>71.997764877623794</v>
      </c>
      <c r="E98" s="16">
        <f t="shared" si="11"/>
        <v>71.888537565901174</v>
      </c>
      <c r="F98" s="17">
        <f t="shared" ca="1" si="12"/>
        <v>75.555555555555557</v>
      </c>
      <c r="G98" s="12"/>
      <c r="H98" s="12"/>
    </row>
    <row r="99" spans="2:8" x14ac:dyDescent="0.2">
      <c r="B99" s="14">
        <v>79</v>
      </c>
      <c r="C99" s="15">
        <f t="shared" ca="1" si="10"/>
        <v>68.372803149768373</v>
      </c>
      <c r="D99" s="15">
        <f t="shared" ca="1" si="9"/>
        <v>72.00807870497971</v>
      </c>
      <c r="E99" s="16">
        <f t="shared" si="11"/>
        <v>71.972979131645559</v>
      </c>
      <c r="F99" s="17">
        <f t="shared" ca="1" si="12"/>
        <v>75.757575757575751</v>
      </c>
      <c r="G99" s="12"/>
      <c r="H99" s="12"/>
    </row>
    <row r="100" spans="2:8" x14ac:dyDescent="0.2">
      <c r="B100" s="14">
        <v>80</v>
      </c>
      <c r="C100" s="15">
        <f t="shared" ca="1" si="10"/>
        <v>72.121918514234579</v>
      </c>
      <c r="D100" s="15">
        <f t="shared" ca="1" si="9"/>
        <v>72.121918514234579</v>
      </c>
      <c r="E100" s="16">
        <f t="shared" si="11"/>
        <v>72.059734075846393</v>
      </c>
      <c r="F100" s="17">
        <f t="shared" ca="1" si="12"/>
        <v>75.959595959595958</v>
      </c>
      <c r="G100" s="12"/>
      <c r="H100" s="12"/>
    </row>
    <row r="101" spans="2:8" x14ac:dyDescent="0.2">
      <c r="B101" s="14">
        <v>81</v>
      </c>
      <c r="C101" s="15">
        <f t="shared" ca="1" si="10"/>
        <v>69.888495444652406</v>
      </c>
      <c r="D101" s="15">
        <f t="shared" ca="1" si="9"/>
        <v>72.178772598126358</v>
      </c>
      <c r="E101" s="16">
        <f t="shared" si="11"/>
        <v>72.149043410604776</v>
      </c>
      <c r="F101" s="17">
        <f t="shared" ca="1" si="12"/>
        <v>76.161616161616166</v>
      </c>
      <c r="G101" s="12"/>
      <c r="H101" s="12"/>
    </row>
    <row r="102" spans="2:8" x14ac:dyDescent="0.2">
      <c r="B102" s="14">
        <v>82</v>
      </c>
      <c r="C102" s="15">
        <f t="shared" ca="1" si="10"/>
        <v>69.373284283723393</v>
      </c>
      <c r="D102" s="15">
        <f t="shared" ca="1" si="9"/>
        <v>72.297728884569608</v>
      </c>
      <c r="E102" s="16">
        <f t="shared" si="11"/>
        <v>72.241183410004794</v>
      </c>
      <c r="F102" s="17">
        <f t="shared" ca="1" si="12"/>
        <v>76.36363636363636</v>
      </c>
      <c r="G102" s="12"/>
      <c r="H102" s="12"/>
    </row>
    <row r="103" spans="2:8" x14ac:dyDescent="0.2">
      <c r="B103" s="14">
        <v>83</v>
      </c>
      <c r="C103" s="15">
        <f t="shared" ca="1" si="10"/>
        <v>70.813458837803665</v>
      </c>
      <c r="D103" s="15">
        <f t="shared" ca="1" si="9"/>
        <v>72.349626298352746</v>
      </c>
      <c r="E103" s="16">
        <f t="shared" si="11"/>
        <v>72.336473227683697</v>
      </c>
      <c r="F103" s="17">
        <f t="shared" ca="1" si="12"/>
        <v>76.565656565656568</v>
      </c>
      <c r="G103" s="12"/>
      <c r="H103" s="12"/>
    </row>
    <row r="104" spans="2:8" x14ac:dyDescent="0.2">
      <c r="B104" s="14">
        <v>84</v>
      </c>
      <c r="C104" s="15">
        <f t="shared" ca="1" si="10"/>
        <v>67.750106987595871</v>
      </c>
      <c r="D104" s="15">
        <f t="shared" ca="1" si="9"/>
        <v>72.671838118897767</v>
      </c>
      <c r="E104" s="16">
        <f t="shared" si="11"/>
        <v>72.435284692648281</v>
      </c>
      <c r="F104" s="17">
        <f t="shared" ca="1" si="12"/>
        <v>76.767676767676761</v>
      </c>
      <c r="G104" s="12"/>
      <c r="H104" s="12"/>
    </row>
    <row r="105" spans="2:8" x14ac:dyDescent="0.2">
      <c r="B105" s="14">
        <v>85</v>
      </c>
      <c r="C105" s="15">
        <f t="shared" ca="1" si="10"/>
        <v>67.436074049396296</v>
      </c>
      <c r="D105" s="15">
        <f t="shared" ca="1" si="9"/>
        <v>73.031338289954135</v>
      </c>
      <c r="E105" s="16">
        <f t="shared" si="11"/>
        <v>72.538055083042579</v>
      </c>
      <c r="F105" s="17">
        <f t="shared" ca="1" si="12"/>
        <v>76.969696969696969</v>
      </c>
      <c r="G105" s="12"/>
      <c r="H105" s="12"/>
    </row>
    <row r="106" spans="2:8" x14ac:dyDescent="0.2">
      <c r="B106" s="14">
        <v>86</v>
      </c>
      <c r="C106" s="15">
        <f t="shared" ca="1" si="10"/>
        <v>73.786502941990562</v>
      </c>
      <c r="D106" s="15">
        <f t="shared" ca="1" si="9"/>
        <v>73.033974483149606</v>
      </c>
      <c r="E106" s="16">
        <f t="shared" si="11"/>
        <v>72.64530404421194</v>
      </c>
      <c r="F106" s="17">
        <f t="shared" ca="1" si="12"/>
        <v>77.171717171717177</v>
      </c>
      <c r="G106" s="12"/>
      <c r="H106" s="12"/>
    </row>
    <row r="107" spans="2:8" x14ac:dyDescent="0.2">
      <c r="B107" s="14">
        <v>87</v>
      </c>
      <c r="C107" s="15">
        <f t="shared" ca="1" si="10"/>
        <v>71.131231004572101</v>
      </c>
      <c r="D107" s="15">
        <f t="shared" ca="1" si="9"/>
        <v>73.053271451974382</v>
      </c>
      <c r="E107" s="16">
        <f t="shared" si="11"/>
        <v>72.757656390498994</v>
      </c>
      <c r="F107" s="17">
        <f t="shared" ca="1" si="12"/>
        <v>77.37373737373737</v>
      </c>
      <c r="G107" s="12"/>
      <c r="H107" s="12"/>
    </row>
    <row r="108" spans="2:8" x14ac:dyDescent="0.2">
      <c r="B108" s="14">
        <v>88</v>
      </c>
      <c r="C108" s="15">
        <f t="shared" ca="1" si="10"/>
        <v>68.070507719348271</v>
      </c>
      <c r="D108" s="15">
        <f t="shared" ca="1" si="9"/>
        <v>73.109136462604638</v>
      </c>
      <c r="E108" s="16">
        <f t="shared" si="11"/>
        <v>72.87587345094002</v>
      </c>
      <c r="F108" s="17">
        <f t="shared" ca="1" si="12"/>
        <v>77.575757575757578</v>
      </c>
      <c r="G108" s="12"/>
      <c r="H108" s="12"/>
    </row>
    <row r="109" spans="2:8" x14ac:dyDescent="0.2">
      <c r="B109" s="14">
        <v>89</v>
      </c>
      <c r="C109" s="15">
        <f t="shared" ca="1" si="10"/>
        <v>69.721454391521746</v>
      </c>
      <c r="D109" s="15">
        <f t="shared" ca="1" si="9"/>
        <v>73.205155599148284</v>
      </c>
      <c r="E109" s="16">
        <f t="shared" si="11"/>
        <v>73.000897145077147</v>
      </c>
      <c r="F109" s="17">
        <f t="shared" ca="1" si="12"/>
        <v>77.777777777777771</v>
      </c>
      <c r="G109" s="12"/>
      <c r="H109" s="12"/>
    </row>
    <row r="110" spans="2:8" x14ac:dyDescent="0.2">
      <c r="B110" s="14">
        <v>90</v>
      </c>
      <c r="C110" s="15">
        <f t="shared" ca="1" si="10"/>
        <v>71.660038465973102</v>
      </c>
      <c r="D110" s="15">
        <f t="shared" ca="1" si="9"/>
        <v>73.617496249245065</v>
      </c>
      <c r="E110" s="16">
        <f t="shared" si="11"/>
        <v>73.133913596176129</v>
      </c>
      <c r="F110" s="17">
        <f t="shared" ca="1" si="12"/>
        <v>77.979797979797979</v>
      </c>
      <c r="G110" s="12"/>
      <c r="H110" s="12"/>
    </row>
    <row r="111" spans="2:8" x14ac:dyDescent="0.2">
      <c r="B111" s="14">
        <v>91</v>
      </c>
      <c r="C111" s="15">
        <f t="shared" ca="1" si="10"/>
        <v>72.178772598126358</v>
      </c>
      <c r="D111" s="15">
        <f t="shared" ca="1" si="9"/>
        <v>73.757261784413117</v>
      </c>
      <c r="E111" s="16">
        <f t="shared" si="11"/>
        <v>73.276447780420327</v>
      </c>
      <c r="F111" s="17">
        <f t="shared" ca="1" si="12"/>
        <v>78.181818181818187</v>
      </c>
      <c r="G111" s="12"/>
      <c r="H111" s="12"/>
    </row>
    <row r="112" spans="2:8" x14ac:dyDescent="0.2">
      <c r="B112" s="14">
        <v>92</v>
      </c>
      <c r="C112" s="15">
        <f t="shared" ca="1" si="10"/>
        <v>65.077566953798737</v>
      </c>
      <c r="D112" s="15">
        <f t="shared" ca="1" si="9"/>
        <v>73.786502941990562</v>
      </c>
      <c r="E112" s="16">
        <f t="shared" si="11"/>
        <v>73.43050952249682</v>
      </c>
      <c r="F112" s="17">
        <f t="shared" ca="1" si="12"/>
        <v>78.383838383838381</v>
      </c>
      <c r="G112" s="12"/>
      <c r="H112" s="12"/>
    </row>
    <row r="113" spans="2:8" x14ac:dyDescent="0.2">
      <c r="B113" s="14">
        <v>93</v>
      </c>
      <c r="C113" s="15">
        <f t="shared" ca="1" si="10"/>
        <v>67.589484310323058</v>
      </c>
      <c r="D113" s="15">
        <f t="shared" ca="1" si="9"/>
        <v>73.822810484465734</v>
      </c>
      <c r="E113" s="16">
        <f t="shared" si="11"/>
        <v>73.598828677346148</v>
      </c>
      <c r="F113" s="17">
        <f t="shared" ca="1" si="12"/>
        <v>78.585858585858588</v>
      </c>
      <c r="G113" s="12"/>
      <c r="H113" s="12"/>
    </row>
    <row r="114" spans="2:8" x14ac:dyDescent="0.2">
      <c r="B114" s="14">
        <v>94</v>
      </c>
      <c r="C114" s="15">
        <f t="shared" ca="1" si="10"/>
        <v>64.883222669351341</v>
      </c>
      <c r="D114" s="15">
        <f t="shared" ca="1" si="9"/>
        <v>73.864017971783895</v>
      </c>
      <c r="E114" s="16">
        <f t="shared" si="11"/>
        <v>73.785254719048211</v>
      </c>
      <c r="F114" s="17">
        <f t="shared" ca="1" si="12"/>
        <v>78.787878787878782</v>
      </c>
      <c r="G114" s="12"/>
      <c r="H114" s="12"/>
    </row>
    <row r="115" spans="2:8" x14ac:dyDescent="0.2">
      <c r="B115" s="14">
        <v>95</v>
      </c>
      <c r="C115" s="15">
        <f t="shared" ca="1" si="10"/>
        <v>69.523197165457802</v>
      </c>
      <c r="D115" s="15">
        <f t="shared" ca="1" si="9"/>
        <v>73.965545790953101</v>
      </c>
      <c r="E115" s="16">
        <f t="shared" si="11"/>
        <v>73.995482849807047</v>
      </c>
      <c r="F115" s="17">
        <f t="shared" ca="1" si="12"/>
        <v>78.98989898989899</v>
      </c>
      <c r="G115" s="12"/>
      <c r="H115" s="12"/>
    </row>
    <row r="116" spans="2:8" x14ac:dyDescent="0.2">
      <c r="B116" s="14">
        <v>96</v>
      </c>
      <c r="C116" s="15">
        <f t="shared" ca="1" si="10"/>
        <v>66.485361338307143</v>
      </c>
      <c r="D116" s="15">
        <f t="shared" ca="1" si="9"/>
        <v>73.97663170639899</v>
      </c>
      <c r="E116" s="16">
        <f t="shared" si="11"/>
        <v>74.238494275680338</v>
      </c>
      <c r="F116" s="17">
        <f t="shared" ca="1" si="12"/>
        <v>79.191919191919197</v>
      </c>
      <c r="G116" s="12"/>
      <c r="H116" s="12"/>
    </row>
    <row r="117" spans="2:8" x14ac:dyDescent="0.2">
      <c r="B117" s="14">
        <v>97</v>
      </c>
      <c r="C117" s="15">
        <f t="shared" ca="1" si="10"/>
        <v>68.714439193760825</v>
      </c>
      <c r="D117" s="15">
        <f t="shared" ca="1" si="9"/>
        <v>74.536419923501541</v>
      </c>
      <c r="E117" s="16">
        <f t="shared" si="11"/>
        <v>74.529776682381495</v>
      </c>
      <c r="F117" s="17">
        <f t="shared" ca="1" si="12"/>
        <v>79.393939393939391</v>
      </c>
      <c r="G117" s="12"/>
      <c r="H117" s="12"/>
    </row>
    <row r="118" spans="2:8" x14ac:dyDescent="0.2">
      <c r="B118" s="14">
        <v>98</v>
      </c>
      <c r="C118" s="15">
        <f t="shared" ca="1" si="10"/>
        <v>67.370568294771658</v>
      </c>
      <c r="D118" s="15">
        <f t="shared" ca="1" si="9"/>
        <v>74.822436608016545</v>
      </c>
      <c r="E118" s="16">
        <f t="shared" si="11"/>
        <v>74.899909961350133</v>
      </c>
      <c r="F118" s="17">
        <f t="shared" ca="1" si="12"/>
        <v>79.595959595959599</v>
      </c>
      <c r="G118" s="12"/>
      <c r="H118" s="12"/>
    </row>
    <row r="119" spans="2:8" x14ac:dyDescent="0.2">
      <c r="B119" s="14">
        <v>99</v>
      </c>
      <c r="C119" s="15">
        <f t="shared" ca="1" si="10"/>
        <v>69.713656117694256</v>
      </c>
      <c r="D119" s="15">
        <f t="shared" ca="1" si="9"/>
        <v>75.538962192969095</v>
      </c>
      <c r="E119" s="16">
        <f t="shared" si="11"/>
        <v>75.425225943961408</v>
      </c>
      <c r="F119" s="17">
        <f t="shared" ca="1" si="12"/>
        <v>79.797979797979792</v>
      </c>
      <c r="G119" s="12"/>
      <c r="H119" s="12"/>
    </row>
    <row r="120" spans="2:8" x14ac:dyDescent="0.2">
      <c r="B120" s="14">
        <v>100</v>
      </c>
      <c r="C120" s="15">
        <f t="shared" ca="1" si="10"/>
        <v>72.297728884569608</v>
      </c>
      <c r="D120" s="15">
        <f t="shared" ca="1" si="9"/>
        <v>76.030321438872846</v>
      </c>
      <c r="E120" s="16">
        <f t="shared" si="11"/>
        <v>76.439573258872244</v>
      </c>
      <c r="F120" s="17">
        <f ca="1">10*INT(0.1*D120+1)</f>
        <v>80</v>
      </c>
      <c r="G120" s="12"/>
      <c r="H120" s="12"/>
    </row>
  </sheetData>
  <sheetProtection sheet="1" formatCells="0" formatColumns="0" formatRows="0"/>
  <mergeCells count="6">
    <mergeCell ref="N2:T2"/>
    <mergeCell ref="D19:F19"/>
    <mergeCell ref="O3:P3"/>
    <mergeCell ref="B19:C19"/>
    <mergeCell ref="D12:D13"/>
    <mergeCell ref="E12:E13"/>
  </mergeCells>
  <phoneticPr fontId="0" type="noConversion"/>
  <pageMargins left="0.75" right="0.75" top="1" bottom="1" header="0.5" footer="0.5"/>
  <pageSetup scale="63"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2299" r:id="rId4" name="Spinner 11">
              <controlPr defaultSize="0" autoPict="0">
                <anchor moveWithCells="1" sizeWithCells="1">
                  <from>
                    <xdr:col>3</xdr:col>
                    <xdr:colOff>57150</xdr:colOff>
                    <xdr:row>15</xdr:row>
                    <xdr:rowOff>0</xdr:rowOff>
                  </from>
                  <to>
                    <xdr:col>3</xdr:col>
                    <xdr:colOff>257175</xdr:colOff>
                    <xdr:row>15</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W119"/>
  <sheetViews>
    <sheetView showGridLines="0" zoomScaleNormal="100" workbookViewId="0"/>
  </sheetViews>
  <sheetFormatPr defaultRowHeight="12.75" x14ac:dyDescent="0.2"/>
  <cols>
    <col min="1" max="1" width="2.28515625" style="2" customWidth="1"/>
    <col min="2" max="2" width="12.140625" style="2" customWidth="1"/>
    <col min="3" max="3" width="8.42578125" style="2" customWidth="1"/>
    <col min="4" max="4" width="11.28515625" style="2" customWidth="1"/>
    <col min="5" max="5" width="13.140625" style="2" customWidth="1"/>
    <col min="6" max="6" width="14.7109375" style="2" customWidth="1"/>
    <col min="7" max="7" width="15.28515625" style="2" customWidth="1"/>
    <col min="8" max="8" width="4.28515625" style="2" customWidth="1"/>
    <col min="9" max="9" width="10.7109375" style="2" customWidth="1"/>
    <col min="10" max="10" width="12" style="2" customWidth="1"/>
    <col min="11" max="11" width="10.7109375" style="2" customWidth="1"/>
    <col min="12" max="13" width="9.140625" style="2"/>
    <col min="14" max="14" width="7.5703125" style="2" customWidth="1"/>
    <col min="15" max="20" width="9.140625" style="2"/>
    <col min="21" max="21" width="3" style="2" customWidth="1"/>
    <col min="22" max="24" width="9.140625" style="2"/>
    <col min="25" max="25" width="13.140625" style="2" customWidth="1"/>
    <col min="26" max="16384" width="9.140625" style="2"/>
  </cols>
  <sheetData>
    <row r="1" spans="2:23" ht="15" x14ac:dyDescent="0.2">
      <c r="B1" s="48" t="s">
        <v>88</v>
      </c>
    </row>
    <row r="2" spans="2:23" ht="15" x14ac:dyDescent="0.2">
      <c r="B2" s="1"/>
      <c r="N2" s="68" t="s">
        <v>24</v>
      </c>
      <c r="O2" s="68"/>
      <c r="P2" s="68"/>
      <c r="Q2" s="68"/>
      <c r="R2" s="68"/>
      <c r="S2" s="68"/>
      <c r="T2" s="68"/>
    </row>
    <row r="3" spans="2:23" x14ac:dyDescent="0.2">
      <c r="B3" s="58" t="s">
        <v>16</v>
      </c>
      <c r="C3" s="59" t="s">
        <v>19</v>
      </c>
      <c r="D3" s="60" t="s">
        <v>3</v>
      </c>
      <c r="N3" s="50"/>
      <c r="O3" s="66" t="s">
        <v>6</v>
      </c>
      <c r="P3" s="66"/>
      <c r="Q3" s="51" t="s">
        <v>3</v>
      </c>
      <c r="R3" s="51" t="s">
        <v>19</v>
      </c>
      <c r="S3" s="52"/>
      <c r="T3" s="53"/>
    </row>
    <row r="4" spans="2:23" ht="15" x14ac:dyDescent="0.25">
      <c r="B4" s="18" t="s">
        <v>0</v>
      </c>
      <c r="C4" s="19">
        <v>70</v>
      </c>
      <c r="D4" s="20">
        <f ca="1">AVERAGE(C20:C119)</f>
        <v>70.523782764641766</v>
      </c>
      <c r="N4" s="54" t="s">
        <v>1</v>
      </c>
      <c r="O4" s="55" t="s">
        <v>4</v>
      </c>
      <c r="P4" s="55" t="s">
        <v>5</v>
      </c>
      <c r="Q4" s="56" t="s">
        <v>89</v>
      </c>
      <c r="R4" s="56" t="s">
        <v>90</v>
      </c>
      <c r="S4" s="56" t="s">
        <v>91</v>
      </c>
      <c r="T4" s="57" t="s">
        <v>92</v>
      </c>
      <c r="W4" s="40"/>
    </row>
    <row r="5" spans="2:23" x14ac:dyDescent="0.2">
      <c r="B5" s="18" t="s">
        <v>2</v>
      </c>
      <c r="C5" s="19">
        <v>2.5</v>
      </c>
      <c r="D5" s="21">
        <f ca="1">STDEV(C20:C119)</f>
        <v>4.1080930863173704</v>
      </c>
      <c r="N5" s="26" t="s">
        <v>7</v>
      </c>
      <c r="O5" s="27">
        <f>$C$4-4*$C$5</f>
        <v>60</v>
      </c>
      <c r="P5" s="27">
        <f>$C$4-3*$C$5</f>
        <v>62.5</v>
      </c>
      <c r="Q5" s="28">
        <f t="array" aca="1" ref="Q5:Q13" ca="1">FREQUENCY(C20:C119,P5:P13)</f>
        <v>0</v>
      </c>
      <c r="R5" s="29">
        <f t="shared" ref="R5:R13" si="0">100*(NORMSDIST((P5-$C$4)/$C$5)-NORMSDIST((O5-$C$4)/$C$5))</f>
        <v>0.13182267897969735</v>
      </c>
      <c r="S5" s="30">
        <f t="shared" ref="S5:S13" ca="1" si="1">Q5-R5</f>
        <v>-0.13182267897969735</v>
      </c>
      <c r="T5" s="31">
        <f t="shared" ref="T5:T13" ca="1" si="2">S5^2/R5</f>
        <v>0.13182267897969735</v>
      </c>
      <c r="W5" s="40"/>
    </row>
    <row r="6" spans="2:23" x14ac:dyDescent="0.2">
      <c r="B6" s="18" t="s">
        <v>22</v>
      </c>
      <c r="C6" s="19">
        <f>$C$4+NORMSINV(0.25)*$C$5</f>
        <v>68.313775624509802</v>
      </c>
      <c r="D6" s="20">
        <f ca="1">QUARTILE(C20:C119,1)</f>
        <v>67.34772882192334</v>
      </c>
      <c r="N6" s="26" t="s">
        <v>8</v>
      </c>
      <c r="O6" s="27">
        <f>$C$4-3*$C$5</f>
        <v>62.5</v>
      </c>
      <c r="P6" s="27">
        <f>$C$4-2*$C$5</f>
        <v>65</v>
      </c>
      <c r="Q6" s="28">
        <f ca="1"/>
        <v>14</v>
      </c>
      <c r="R6" s="29">
        <f t="shared" si="0"/>
        <v>2.1400233916549096</v>
      </c>
      <c r="S6" s="30">
        <f t="shared" ca="1" si="1"/>
        <v>11.859976608345089</v>
      </c>
      <c r="T6" s="31">
        <f t="shared" ca="1" si="2"/>
        <v>65.727807321638252</v>
      </c>
    </row>
    <row r="7" spans="2:23" x14ac:dyDescent="0.2">
      <c r="B7" s="18" t="s">
        <v>23</v>
      </c>
      <c r="C7" s="19">
        <f>$C$4+NORMSINV(0.75)*$C$5</f>
        <v>71.686224375490198</v>
      </c>
      <c r="D7" s="20">
        <f ca="1">QUARTILE(C20:C119,3)</f>
        <v>73.674597314917975</v>
      </c>
      <c r="N7" s="26" t="s">
        <v>9</v>
      </c>
      <c r="O7" s="27">
        <f>$C$4-2*$C$5</f>
        <v>65</v>
      </c>
      <c r="P7" s="27">
        <f>$C$4-1*$C$5</f>
        <v>67.5</v>
      </c>
      <c r="Q7" s="28">
        <f ca="1"/>
        <v>13</v>
      </c>
      <c r="R7" s="29">
        <f t="shared" si="0"/>
        <v>13.590512198327781</v>
      </c>
      <c r="S7" s="30">
        <f t="shared" ca="1" si="1"/>
        <v>-0.59051219832778123</v>
      </c>
      <c r="T7" s="31">
        <f t="shared" ca="1" si="2"/>
        <v>2.5657948080633382E-2</v>
      </c>
    </row>
    <row r="8" spans="2:23" x14ac:dyDescent="0.2">
      <c r="B8" s="18" t="s">
        <v>20</v>
      </c>
      <c r="C8" s="22">
        <v>0</v>
      </c>
      <c r="D8" s="20">
        <f ca="1">SKEW(C20:C119)</f>
        <v>-0.16014948941359838</v>
      </c>
      <c r="G8" s="4"/>
      <c r="H8" s="4"/>
      <c r="N8" s="26" t="s">
        <v>10</v>
      </c>
      <c r="O8" s="27">
        <f>$C$4-1*$C$5</f>
        <v>67.5</v>
      </c>
      <c r="P8" s="27">
        <f>$C$4-0*$C$5</f>
        <v>70</v>
      </c>
      <c r="Q8" s="28">
        <f ca="1"/>
        <v>16</v>
      </c>
      <c r="R8" s="29">
        <f t="shared" si="0"/>
        <v>34.134474606854305</v>
      </c>
      <c r="S8" s="30">
        <f t="shared" ca="1" si="1"/>
        <v>-18.134474606854305</v>
      </c>
      <c r="T8" s="31">
        <f t="shared" ca="1" si="2"/>
        <v>9.6342238471310075</v>
      </c>
    </row>
    <row r="9" spans="2:23" x14ac:dyDescent="0.2">
      <c r="B9" s="23" t="s">
        <v>21</v>
      </c>
      <c r="C9" s="24">
        <v>0</v>
      </c>
      <c r="D9" s="25">
        <f ca="1">KURT(C20:C119)</f>
        <v>-1.0079261682136362</v>
      </c>
      <c r="G9" s="4"/>
      <c r="H9" s="4"/>
      <c r="N9" s="26" t="s">
        <v>11</v>
      </c>
      <c r="O9" s="27">
        <f>$C$4-0*$C$5</f>
        <v>70</v>
      </c>
      <c r="P9" s="27">
        <f>$C$4+1*$C$5</f>
        <v>72.5</v>
      </c>
      <c r="Q9" s="28">
        <f ca="1"/>
        <v>21</v>
      </c>
      <c r="R9" s="29">
        <f t="shared" si="0"/>
        <v>34.134474606854305</v>
      </c>
      <c r="S9" s="30">
        <f t="shared" ca="1" si="1"/>
        <v>-13.134474606854305</v>
      </c>
      <c r="T9" s="31">
        <f t="shared" ca="1" si="2"/>
        <v>5.0539645090497194</v>
      </c>
    </row>
    <row r="10" spans="2:23" x14ac:dyDescent="0.2">
      <c r="B10" s="6"/>
      <c r="C10" s="5"/>
      <c r="D10" s="3"/>
      <c r="G10" s="4"/>
      <c r="H10" s="4"/>
      <c r="N10" s="26" t="s">
        <v>12</v>
      </c>
      <c r="O10" s="27">
        <f>$C$4+1*$C$5</f>
        <v>72.5</v>
      </c>
      <c r="P10" s="27">
        <f>$C$4+2*$C$5</f>
        <v>75</v>
      </c>
      <c r="Q10" s="28">
        <f ca="1"/>
        <v>18</v>
      </c>
      <c r="R10" s="29">
        <f t="shared" si="0"/>
        <v>13.590512198327776</v>
      </c>
      <c r="S10" s="30">
        <f t="shared" ca="1" si="1"/>
        <v>4.4094878016722241</v>
      </c>
      <c r="T10" s="31">
        <f t="shared" ca="1" si="2"/>
        <v>1.4306732806942002</v>
      </c>
    </row>
    <row r="11" spans="2:23" ht="12.75" customHeight="1" x14ac:dyDescent="0.2">
      <c r="G11" s="4"/>
      <c r="H11" s="4"/>
      <c r="N11" s="26" t="s">
        <v>13</v>
      </c>
      <c r="O11" s="27">
        <f>$C$4+2*$C$5</f>
        <v>75</v>
      </c>
      <c r="P11" s="27">
        <f>$C$4+3*$C$5</f>
        <v>77.5</v>
      </c>
      <c r="Q11" s="28">
        <f ca="1"/>
        <v>18</v>
      </c>
      <c r="R11" s="29">
        <f t="shared" si="0"/>
        <v>2.1400233916549105</v>
      </c>
      <c r="S11" s="30">
        <f t="shared" ca="1" si="1"/>
        <v>15.859976608345089</v>
      </c>
      <c r="T11" s="31">
        <f t="shared" ca="1" si="2"/>
        <v>117.54023764325997</v>
      </c>
    </row>
    <row r="12" spans="2:23" ht="12.75" customHeight="1" x14ac:dyDescent="0.2">
      <c r="D12" s="67"/>
      <c r="E12" s="67"/>
      <c r="F12" s="4"/>
      <c r="G12" s="4"/>
      <c r="H12" s="4"/>
      <c r="N12" s="26" t="s">
        <v>14</v>
      </c>
      <c r="O12" s="27">
        <f>$C$4+3*$C$5</f>
        <v>77.5</v>
      </c>
      <c r="P12" s="27">
        <f>$C$4+4*$C$5</f>
        <v>80</v>
      </c>
      <c r="Q12" s="28">
        <f ca="1"/>
        <v>0</v>
      </c>
      <c r="R12" s="29">
        <f t="shared" si="0"/>
        <v>0.13182267897969835</v>
      </c>
      <c r="S12" s="30">
        <f t="shared" ca="1" si="1"/>
        <v>-0.13182267897969835</v>
      </c>
      <c r="T12" s="31">
        <f t="shared" ca="1" si="2"/>
        <v>0.13182267897969835</v>
      </c>
    </row>
    <row r="13" spans="2:23" x14ac:dyDescent="0.2">
      <c r="D13" s="67"/>
      <c r="E13" s="67"/>
      <c r="F13" s="4"/>
      <c r="G13" s="4"/>
      <c r="H13" s="4"/>
      <c r="N13" s="26" t="s">
        <v>15</v>
      </c>
      <c r="O13" s="27">
        <f>$C$4+4*$C$5</f>
        <v>80</v>
      </c>
      <c r="P13" s="27">
        <f>$C$4+5*$C$5</f>
        <v>82.5</v>
      </c>
      <c r="Q13" s="28">
        <f ca="1"/>
        <v>0</v>
      </c>
      <c r="R13" s="29">
        <f t="shared" si="0"/>
        <v>3.1384590261196443E-3</v>
      </c>
      <c r="S13" s="30">
        <f t="shared" ca="1" si="1"/>
        <v>-3.1384590261196443E-3</v>
      </c>
      <c r="T13" s="31">
        <f t="shared" ca="1" si="2"/>
        <v>3.1384590261196443E-3</v>
      </c>
    </row>
    <row r="14" spans="2:23" x14ac:dyDescent="0.2">
      <c r="F14" s="4"/>
      <c r="G14" s="4"/>
      <c r="H14" s="4"/>
      <c r="N14" s="32"/>
      <c r="O14" s="27"/>
      <c r="P14" s="27"/>
      <c r="Q14" s="28"/>
      <c r="R14" s="28"/>
      <c r="S14" s="33"/>
      <c r="T14" s="34"/>
    </row>
    <row r="15" spans="2:23" x14ac:dyDescent="0.2">
      <c r="D15" s="7"/>
      <c r="F15" s="4"/>
      <c r="N15" s="35"/>
      <c r="O15" s="36"/>
      <c r="P15" s="36" t="s">
        <v>18</v>
      </c>
      <c r="Q15" s="37">
        <f ca="1">SUM(Q5:Q13)</f>
        <v>100</v>
      </c>
      <c r="R15" s="38">
        <f>SUM(R5:R13)</f>
        <v>99.996804210659491</v>
      </c>
      <c r="S15" s="38">
        <f ca="1">SUM(S5:S13)</f>
        <v>3.19578934049769E-3</v>
      </c>
      <c r="T15" s="39">
        <f ca="1">SUM(T5:T13)</f>
        <v>199.67934836683932</v>
      </c>
    </row>
    <row r="16" spans="2:23" x14ac:dyDescent="0.2">
      <c r="B16" s="8"/>
      <c r="F16" s="4"/>
      <c r="S16" s="9"/>
      <c r="T16" s="9"/>
      <c r="U16" s="10"/>
    </row>
    <row r="17" spans="2:21" x14ac:dyDescent="0.2">
      <c r="S17" s="9"/>
      <c r="T17" s="9"/>
      <c r="U17" s="10"/>
    </row>
    <row r="18" spans="2:21" x14ac:dyDescent="0.2">
      <c r="B18" s="68" t="s">
        <v>17</v>
      </c>
      <c r="C18" s="68"/>
      <c r="D18" s="68" t="s">
        <v>28</v>
      </c>
      <c r="E18" s="68"/>
      <c r="F18" s="68"/>
    </row>
    <row r="19" spans="2:21" ht="14.25" x14ac:dyDescent="0.2">
      <c r="B19" s="54" t="s">
        <v>26</v>
      </c>
      <c r="C19" s="56" t="s">
        <v>1</v>
      </c>
      <c r="D19" s="56" t="s">
        <v>25</v>
      </c>
      <c r="E19" s="56" t="s">
        <v>93</v>
      </c>
      <c r="F19" s="57" t="s">
        <v>27</v>
      </c>
      <c r="G19" s="11"/>
      <c r="H19" s="11"/>
    </row>
    <row r="20" spans="2:21" x14ac:dyDescent="0.2">
      <c r="B20" s="14">
        <v>1</v>
      </c>
      <c r="C20" s="15">
        <f ca="1">$C$4+3*$C$5*(2*RAND()-1)</f>
        <v>70.508178181496461</v>
      </c>
      <c r="D20" s="15">
        <f t="shared" ref="D20:D51" ca="1" si="3">SMALL($C$20:$C$119,B20)</f>
        <v>62.553497185108554</v>
      </c>
      <c r="E20" s="16">
        <f>_xlfn.NORM.INV(0.01*(B20-0.5),$C$4,$C$5)</f>
        <v>63.560426741127749</v>
      </c>
      <c r="F20" s="17">
        <f ca="1">10*INT(0.1*D20)</f>
        <v>60</v>
      </c>
      <c r="G20" s="12"/>
      <c r="H20" s="12"/>
    </row>
    <row r="21" spans="2:21" x14ac:dyDescent="0.2">
      <c r="B21" s="14">
        <v>2</v>
      </c>
      <c r="C21" s="15">
        <f t="shared" ref="C21:C84" ca="1" si="4">$C$4+3*$C$5*(2*RAND()-1)</f>
        <v>63.849664343365347</v>
      </c>
      <c r="D21" s="15">
        <f t="shared" ca="1" si="3"/>
        <v>62.62676938765631</v>
      </c>
      <c r="E21" s="16">
        <f t="shared" ref="E21:E84" si="5">_xlfn.NORM.INV(0.01*(B21-0.5),$C$4,$C$5)</f>
        <v>64.574774056038592</v>
      </c>
      <c r="F21" s="17">
        <f t="shared" ref="F21:F52" ca="1" si="6">$F$20+((B21-1)/99)*($F$119-$F$20)</f>
        <v>60.202020202020201</v>
      </c>
      <c r="G21" s="12"/>
      <c r="H21" s="12"/>
    </row>
    <row r="22" spans="2:21" x14ac:dyDescent="0.2">
      <c r="B22" s="14">
        <v>3</v>
      </c>
      <c r="C22" s="15">
        <f t="shared" ca="1" si="4"/>
        <v>75.352490594319505</v>
      </c>
      <c r="D22" s="15">
        <f t="shared" ca="1" si="3"/>
        <v>63.142242510699113</v>
      </c>
      <c r="E22" s="16">
        <f t="shared" si="5"/>
        <v>65.100090038649867</v>
      </c>
      <c r="F22" s="17">
        <f t="shared" ca="1" si="6"/>
        <v>60.404040404040401</v>
      </c>
      <c r="G22" s="12"/>
      <c r="H22" s="12"/>
    </row>
    <row r="23" spans="2:21" x14ac:dyDescent="0.2">
      <c r="B23" s="14">
        <v>4</v>
      </c>
      <c r="C23" s="15">
        <f t="shared" ca="1" si="4"/>
        <v>73.944951572977217</v>
      </c>
      <c r="D23" s="15">
        <f t="shared" ca="1" si="3"/>
        <v>63.290706860962544</v>
      </c>
      <c r="E23" s="16">
        <f t="shared" si="5"/>
        <v>65.470223317618505</v>
      </c>
      <c r="F23" s="17">
        <f t="shared" ca="1" si="6"/>
        <v>60.606060606060609</v>
      </c>
      <c r="G23" s="12"/>
      <c r="H23" s="12"/>
    </row>
    <row r="24" spans="2:21" x14ac:dyDescent="0.2">
      <c r="B24" s="14">
        <v>5</v>
      </c>
      <c r="C24" s="15">
        <f t="shared" ca="1" si="4"/>
        <v>73.822933010084014</v>
      </c>
      <c r="D24" s="15">
        <f t="shared" ca="1" si="3"/>
        <v>63.728684270299098</v>
      </c>
      <c r="E24" s="16">
        <f t="shared" si="5"/>
        <v>65.761505724319662</v>
      </c>
      <c r="F24" s="17">
        <f t="shared" ca="1" si="6"/>
        <v>60.80808080808081</v>
      </c>
      <c r="G24" s="12"/>
      <c r="H24" s="12"/>
    </row>
    <row r="25" spans="2:21" x14ac:dyDescent="0.2">
      <c r="B25" s="14">
        <v>6</v>
      </c>
      <c r="C25" s="15">
        <f t="shared" ca="1" si="4"/>
        <v>69.249454073116809</v>
      </c>
      <c r="D25" s="15">
        <f t="shared" ca="1" si="3"/>
        <v>63.849664343365347</v>
      </c>
      <c r="E25" s="16">
        <f t="shared" si="5"/>
        <v>66.004517150192953</v>
      </c>
      <c r="F25" s="17">
        <f t="shared" ca="1" si="6"/>
        <v>61.01010101010101</v>
      </c>
      <c r="G25" s="12"/>
      <c r="H25" s="12"/>
    </row>
    <row r="26" spans="2:21" x14ac:dyDescent="0.2">
      <c r="B26" s="14">
        <v>7</v>
      </c>
      <c r="C26" s="15">
        <f t="shared" ca="1" si="4"/>
        <v>67.990981809541054</v>
      </c>
      <c r="D26" s="15">
        <f t="shared" ca="1" si="3"/>
        <v>64.03478134490895</v>
      </c>
      <c r="E26" s="16">
        <f t="shared" si="5"/>
        <v>66.214745280951789</v>
      </c>
      <c r="F26" s="17">
        <f t="shared" ca="1" si="6"/>
        <v>61.212121212121211</v>
      </c>
      <c r="G26" s="12"/>
      <c r="H26" s="12"/>
    </row>
    <row r="27" spans="2:21" x14ac:dyDescent="0.2">
      <c r="B27" s="14">
        <v>8</v>
      </c>
      <c r="C27" s="15">
        <f t="shared" ca="1" si="4"/>
        <v>75.34017711007499</v>
      </c>
      <c r="D27" s="15">
        <f t="shared" ca="1" si="3"/>
        <v>64.498788083845767</v>
      </c>
      <c r="E27" s="16">
        <f t="shared" si="5"/>
        <v>66.401171322653852</v>
      </c>
      <c r="F27" s="17">
        <f t="shared" ca="1" si="6"/>
        <v>61.414141414141412</v>
      </c>
      <c r="G27" s="12"/>
      <c r="H27" s="12"/>
    </row>
    <row r="28" spans="2:21" x14ac:dyDescent="0.2">
      <c r="B28" s="14">
        <v>9</v>
      </c>
      <c r="C28" s="15">
        <f t="shared" ca="1" si="4"/>
        <v>63.290706860962544</v>
      </c>
      <c r="D28" s="15">
        <f t="shared" ca="1" si="3"/>
        <v>64.523875453080862</v>
      </c>
      <c r="E28" s="16">
        <f t="shared" si="5"/>
        <v>66.56949047750318</v>
      </c>
      <c r="F28" s="17">
        <f t="shared" ca="1" si="6"/>
        <v>61.616161616161619</v>
      </c>
      <c r="G28" s="12"/>
      <c r="H28" s="12"/>
    </row>
    <row r="29" spans="2:21" x14ac:dyDescent="0.2">
      <c r="B29" s="14">
        <v>10</v>
      </c>
      <c r="C29" s="15">
        <f t="shared" ca="1" si="4"/>
        <v>75.170598990493502</v>
      </c>
      <c r="D29" s="15">
        <f t="shared" ca="1" si="3"/>
        <v>64.579993637528588</v>
      </c>
      <c r="E29" s="16">
        <f t="shared" si="5"/>
        <v>66.723552219579673</v>
      </c>
      <c r="F29" s="17">
        <f t="shared" ca="1" si="6"/>
        <v>61.81818181818182</v>
      </c>
      <c r="G29" s="12"/>
      <c r="H29" s="12"/>
    </row>
    <row r="30" spans="2:21" x14ac:dyDescent="0.2">
      <c r="B30" s="14">
        <v>11</v>
      </c>
      <c r="C30" s="15">
        <f t="shared" ca="1" si="4"/>
        <v>75.416271156781121</v>
      </c>
      <c r="D30" s="15">
        <f t="shared" ca="1" si="3"/>
        <v>64.671602721975162</v>
      </c>
      <c r="E30" s="16">
        <f t="shared" si="5"/>
        <v>66.866086403823871</v>
      </c>
      <c r="F30" s="17">
        <f t="shared" ca="1" si="6"/>
        <v>62.020202020202021</v>
      </c>
      <c r="G30" s="12"/>
      <c r="H30" s="12"/>
    </row>
    <row r="31" spans="2:21" x14ac:dyDescent="0.2">
      <c r="B31" s="14">
        <v>12</v>
      </c>
      <c r="C31" s="15">
        <f t="shared" ca="1" si="4"/>
        <v>73.433097592017944</v>
      </c>
      <c r="D31" s="15">
        <f t="shared" ca="1" si="3"/>
        <v>64.82294625209768</v>
      </c>
      <c r="E31" s="16">
        <f t="shared" si="5"/>
        <v>66.999102854922853</v>
      </c>
      <c r="F31" s="17">
        <f t="shared" ca="1" si="6"/>
        <v>62.222222222222221</v>
      </c>
      <c r="G31" s="12"/>
      <c r="H31" s="12"/>
      <c r="I31" s="13"/>
      <c r="L31" s="13"/>
    </row>
    <row r="32" spans="2:21" x14ac:dyDescent="0.2">
      <c r="B32" s="14">
        <v>13</v>
      </c>
      <c r="C32" s="15">
        <f t="shared" ca="1" si="4"/>
        <v>74.89229903918789</v>
      </c>
      <c r="D32" s="15">
        <f t="shared" ca="1" si="3"/>
        <v>64.881903554019786</v>
      </c>
      <c r="E32" s="16">
        <f t="shared" si="5"/>
        <v>67.12412654905998</v>
      </c>
      <c r="F32" s="17">
        <f t="shared" ca="1" si="6"/>
        <v>62.424242424242422</v>
      </c>
      <c r="G32" s="12"/>
      <c r="H32" s="12"/>
    </row>
    <row r="33" spans="2:8" x14ac:dyDescent="0.2">
      <c r="B33" s="14">
        <v>14</v>
      </c>
      <c r="C33" s="15">
        <f t="shared" ca="1" si="4"/>
        <v>72.736934414169383</v>
      </c>
      <c r="D33" s="15">
        <f t="shared" ca="1" si="3"/>
        <v>64.993486171330275</v>
      </c>
      <c r="E33" s="16">
        <f t="shared" si="5"/>
        <v>67.242343609501006</v>
      </c>
      <c r="F33" s="17">
        <f t="shared" ca="1" si="6"/>
        <v>62.62626262626263</v>
      </c>
      <c r="G33" s="12"/>
      <c r="H33" s="12"/>
    </row>
    <row r="34" spans="2:8" x14ac:dyDescent="0.2">
      <c r="B34" s="14">
        <v>15</v>
      </c>
      <c r="C34" s="15">
        <f t="shared" ca="1" si="4"/>
        <v>68.120013087997663</v>
      </c>
      <c r="D34" s="15">
        <f t="shared" ca="1" si="3"/>
        <v>65.273732944401715</v>
      </c>
      <c r="E34" s="16">
        <f t="shared" si="5"/>
        <v>67.35469595578806</v>
      </c>
      <c r="F34" s="17">
        <f t="shared" ca="1" si="6"/>
        <v>62.828282828282831</v>
      </c>
      <c r="G34" s="12"/>
      <c r="H34" s="12"/>
    </row>
    <row r="35" spans="2:8" x14ac:dyDescent="0.2">
      <c r="B35" s="14">
        <v>16</v>
      </c>
      <c r="C35" s="15">
        <f t="shared" ca="1" si="4"/>
        <v>67.290065543332005</v>
      </c>
      <c r="D35" s="15">
        <f t="shared" ca="1" si="3"/>
        <v>65.457255162254114</v>
      </c>
      <c r="E35" s="16">
        <f t="shared" si="5"/>
        <v>67.461944916957421</v>
      </c>
      <c r="F35" s="17">
        <f t="shared" ca="1" si="6"/>
        <v>63.030303030303031</v>
      </c>
      <c r="G35" s="12"/>
      <c r="H35" s="12"/>
    </row>
    <row r="36" spans="2:8" x14ac:dyDescent="0.2">
      <c r="B36" s="14">
        <v>17</v>
      </c>
      <c r="C36" s="15">
        <f t="shared" ca="1" si="4"/>
        <v>69.75210009231688</v>
      </c>
      <c r="D36" s="15">
        <f t="shared" ca="1" si="3"/>
        <v>65.504103806664915</v>
      </c>
      <c r="E36" s="16">
        <f t="shared" si="5"/>
        <v>67.564715307351719</v>
      </c>
      <c r="F36" s="17">
        <f t="shared" ca="1" si="6"/>
        <v>63.232323232323232</v>
      </c>
      <c r="G36" s="12"/>
      <c r="H36" s="12"/>
    </row>
    <row r="37" spans="2:8" x14ac:dyDescent="0.2">
      <c r="B37" s="14">
        <v>18</v>
      </c>
      <c r="C37" s="15">
        <f t="shared" ca="1" si="4"/>
        <v>73.798407117983331</v>
      </c>
      <c r="D37" s="15">
        <f t="shared" ca="1" si="3"/>
        <v>65.816485150029081</v>
      </c>
      <c r="E37" s="16">
        <f t="shared" si="5"/>
        <v>67.663526772316303</v>
      </c>
      <c r="F37" s="17">
        <f t="shared" ca="1" si="6"/>
        <v>63.434343434343432</v>
      </c>
      <c r="G37" s="12"/>
      <c r="H37" s="12"/>
    </row>
    <row r="38" spans="2:8" x14ac:dyDescent="0.2">
      <c r="B38" s="14">
        <v>19</v>
      </c>
      <c r="C38" s="15">
        <f t="shared" ca="1" si="4"/>
        <v>64.881903554019786</v>
      </c>
      <c r="D38" s="15">
        <f t="shared" ca="1" si="3"/>
        <v>66.120253872629092</v>
      </c>
      <c r="E38" s="16">
        <f t="shared" si="5"/>
        <v>67.758816589995206</v>
      </c>
      <c r="F38" s="17">
        <f t="shared" ca="1" si="6"/>
        <v>63.63636363636364</v>
      </c>
      <c r="G38" s="12"/>
      <c r="H38" s="12"/>
    </row>
    <row r="39" spans="2:8" x14ac:dyDescent="0.2">
      <c r="B39" s="14">
        <v>20</v>
      </c>
      <c r="C39" s="15">
        <f t="shared" ca="1" si="4"/>
        <v>76.005388076652892</v>
      </c>
      <c r="D39" s="15">
        <f t="shared" ca="1" si="3"/>
        <v>66.15530277232979</v>
      </c>
      <c r="E39" s="16">
        <f t="shared" si="5"/>
        <v>67.850956589395224</v>
      </c>
      <c r="F39" s="17">
        <f t="shared" ca="1" si="6"/>
        <v>63.838383838383841</v>
      </c>
      <c r="G39" s="12"/>
      <c r="H39" s="12"/>
    </row>
    <row r="40" spans="2:8" x14ac:dyDescent="0.2">
      <c r="B40" s="14">
        <v>21</v>
      </c>
      <c r="C40" s="15">
        <f t="shared" ca="1" si="4"/>
        <v>67.420849565647046</v>
      </c>
      <c r="D40" s="15">
        <f t="shared" ca="1" si="3"/>
        <v>66.662700923174114</v>
      </c>
      <c r="E40" s="16">
        <f t="shared" si="5"/>
        <v>67.940265924153607</v>
      </c>
      <c r="F40" s="17">
        <f t="shared" ca="1" si="6"/>
        <v>64.040404040404042</v>
      </c>
      <c r="G40" s="12"/>
      <c r="H40" s="12"/>
    </row>
    <row r="41" spans="2:8" x14ac:dyDescent="0.2">
      <c r="B41" s="14">
        <v>22</v>
      </c>
      <c r="C41" s="15">
        <f t="shared" ca="1" si="4"/>
        <v>68.212358121866529</v>
      </c>
      <c r="D41" s="15">
        <f t="shared" ca="1" si="3"/>
        <v>66.770232992159677</v>
      </c>
      <c r="E41" s="16">
        <f t="shared" si="5"/>
        <v>68.027020868354441</v>
      </c>
      <c r="F41" s="17">
        <f t="shared" ca="1" si="6"/>
        <v>64.242424242424249</v>
      </c>
      <c r="G41" s="12"/>
      <c r="H41" s="12"/>
    </row>
    <row r="42" spans="2:8" x14ac:dyDescent="0.2">
      <c r="B42" s="14">
        <v>23</v>
      </c>
      <c r="C42" s="15">
        <f t="shared" ca="1" si="4"/>
        <v>71.351497751057806</v>
      </c>
      <c r="D42" s="15">
        <f t="shared" ca="1" si="3"/>
        <v>66.780102392993527</v>
      </c>
      <c r="E42" s="16">
        <f t="shared" si="5"/>
        <v>68.111462434098826</v>
      </c>
      <c r="F42" s="17">
        <f t="shared" ca="1" si="6"/>
        <v>64.444444444444443</v>
      </c>
      <c r="G42" s="12"/>
      <c r="H42" s="12"/>
    </row>
    <row r="43" spans="2:8" x14ac:dyDescent="0.2">
      <c r="B43" s="14">
        <v>24</v>
      </c>
      <c r="C43" s="15">
        <f t="shared" ca="1" si="4"/>
        <v>64.671602721975162</v>
      </c>
      <c r="D43" s="15">
        <f t="shared" ca="1" si="3"/>
        <v>67.195971718020459</v>
      </c>
      <c r="E43" s="16">
        <f t="shared" si="5"/>
        <v>68.193802370179839</v>
      </c>
      <c r="F43" s="17">
        <f t="shared" ca="1" si="6"/>
        <v>64.646464646464651</v>
      </c>
      <c r="G43" s="12"/>
      <c r="H43" s="12"/>
    </row>
    <row r="44" spans="2:8" x14ac:dyDescent="0.2">
      <c r="B44" s="14">
        <v>25</v>
      </c>
      <c r="C44" s="15">
        <f t="shared" ca="1" si="4"/>
        <v>72.509479113026558</v>
      </c>
      <c r="D44" s="15">
        <f t="shared" ca="1" si="3"/>
        <v>67.290065543332005</v>
      </c>
      <c r="E44" s="16">
        <f t="shared" si="5"/>
        <v>68.274227940167421</v>
      </c>
      <c r="F44" s="17">
        <f t="shared" ca="1" si="6"/>
        <v>64.848484848484844</v>
      </c>
      <c r="G44" s="12"/>
      <c r="H44" s="12"/>
    </row>
    <row r="45" spans="2:8" x14ac:dyDescent="0.2">
      <c r="B45" s="14">
        <v>26</v>
      </c>
      <c r="C45" s="15">
        <f t="shared" ca="1" si="4"/>
        <v>65.273732944401715</v>
      </c>
      <c r="D45" s="15">
        <f t="shared" ca="1" si="3"/>
        <v>67.366949914787128</v>
      </c>
      <c r="E45" s="16">
        <f t="shared" si="5"/>
        <v>68.35290576815953</v>
      </c>
      <c r="F45" s="17">
        <f t="shared" ca="1" si="6"/>
        <v>65.050505050505052</v>
      </c>
      <c r="G45" s="12"/>
      <c r="H45" s="12"/>
    </row>
    <row r="46" spans="2:8" x14ac:dyDescent="0.2">
      <c r="B46" s="14">
        <v>27</v>
      </c>
      <c r="C46" s="15">
        <f t="shared" ca="1" si="4"/>
        <v>72.467317713221192</v>
      </c>
      <c r="D46" s="15">
        <f t="shared" ca="1" si="3"/>
        <v>67.420849565647046</v>
      </c>
      <c r="E46" s="16">
        <f t="shared" si="5"/>
        <v>68.42998496390608</v>
      </c>
      <c r="F46" s="17">
        <f t="shared" ca="1" si="6"/>
        <v>65.25252525252526</v>
      </c>
      <c r="G46" s="12"/>
      <c r="H46" s="46"/>
    </row>
    <row r="47" spans="2:8" x14ac:dyDescent="0.2">
      <c r="B47" s="14">
        <v>28</v>
      </c>
      <c r="C47" s="15">
        <f t="shared" ca="1" si="4"/>
        <v>64.579993637528588</v>
      </c>
      <c r="D47" s="15">
        <f t="shared" ca="1" si="3"/>
        <v>67.548363171676485</v>
      </c>
      <c r="E47" s="16">
        <f t="shared" si="5"/>
        <v>68.505599684893809</v>
      </c>
      <c r="F47" s="17">
        <f t="shared" ca="1" si="6"/>
        <v>65.454545454545453</v>
      </c>
      <c r="G47" s="12"/>
      <c r="H47" s="12"/>
    </row>
    <row r="48" spans="2:8" x14ac:dyDescent="0.2">
      <c r="B48" s="14">
        <v>29</v>
      </c>
      <c r="C48" s="15">
        <f t="shared" ca="1" si="4"/>
        <v>65.816485150029081</v>
      </c>
      <c r="D48" s="15">
        <f t="shared" ca="1" si="3"/>
        <v>67.568704177837375</v>
      </c>
      <c r="E48" s="16">
        <f t="shared" si="5"/>
        <v>68.57987125415255</v>
      </c>
      <c r="F48" s="17">
        <f t="shared" ca="1" si="6"/>
        <v>65.656565656565661</v>
      </c>
      <c r="G48" s="12"/>
      <c r="H48" s="12"/>
    </row>
    <row r="49" spans="2:8" x14ac:dyDescent="0.2">
      <c r="B49" s="14">
        <v>30</v>
      </c>
      <c r="C49" s="15">
        <f t="shared" ca="1" si="4"/>
        <v>65.457255162254114</v>
      </c>
      <c r="D49" s="15">
        <f t="shared" ca="1" si="3"/>
        <v>67.88606531005297</v>
      </c>
      <c r="E49" s="16">
        <f t="shared" si="5"/>
        <v>68.65290992430387</v>
      </c>
      <c r="F49" s="17">
        <f t="shared" ca="1" si="6"/>
        <v>65.858585858585855</v>
      </c>
      <c r="G49" s="12"/>
      <c r="H49" s="12"/>
    </row>
    <row r="50" spans="2:8" x14ac:dyDescent="0.2">
      <c r="B50" s="14">
        <v>31</v>
      </c>
      <c r="C50" s="15">
        <f t="shared" ca="1" si="4"/>
        <v>71.86185320312137</v>
      </c>
      <c r="D50" s="15">
        <f t="shared" ca="1" si="3"/>
        <v>67.990981809541054</v>
      </c>
      <c r="E50" s="16">
        <f t="shared" si="5"/>
        <v>68.724816357578518</v>
      </c>
      <c r="F50" s="17">
        <f t="shared" ca="1" si="6"/>
        <v>66.060606060606062</v>
      </c>
      <c r="G50" s="12"/>
      <c r="H50" s="12"/>
    </row>
    <row r="51" spans="2:8" x14ac:dyDescent="0.2">
      <c r="B51" s="14">
        <v>32</v>
      </c>
      <c r="C51" s="15">
        <f t="shared" ca="1" si="4"/>
        <v>73.859196564431002</v>
      </c>
      <c r="D51" s="15">
        <f t="shared" ca="1" si="3"/>
        <v>68.066171067689154</v>
      </c>
      <c r="E51" s="16">
        <f t="shared" si="5"/>
        <v>68.795682876038171</v>
      </c>
      <c r="F51" s="17">
        <f t="shared" ca="1" si="6"/>
        <v>66.26262626262627</v>
      </c>
      <c r="G51" s="12"/>
      <c r="H51" s="12"/>
    </row>
    <row r="52" spans="2:8" x14ac:dyDescent="0.2">
      <c r="B52" s="14">
        <v>33</v>
      </c>
      <c r="C52" s="15">
        <f t="shared" ca="1" si="4"/>
        <v>77.097294061217113</v>
      </c>
      <c r="D52" s="15">
        <f t="shared" ref="D52:D83" ca="1" si="7">SMALL($C$20:$C$119,B52)</f>
        <v>68.071603299231157</v>
      </c>
      <c r="E52" s="16">
        <f t="shared" si="5"/>
        <v>68.8655945245753</v>
      </c>
      <c r="F52" s="17">
        <f t="shared" ca="1" si="6"/>
        <v>66.464646464646464</v>
      </c>
      <c r="G52" s="12"/>
      <c r="H52" s="12"/>
    </row>
    <row r="53" spans="2:8" x14ac:dyDescent="0.2">
      <c r="B53" s="14">
        <v>34</v>
      </c>
      <c r="C53" s="15">
        <f t="shared" ca="1" si="4"/>
        <v>64.03478134490895</v>
      </c>
      <c r="D53" s="15">
        <f t="shared" ca="1" si="7"/>
        <v>68.120013087997663</v>
      </c>
      <c r="E53" s="16">
        <f t="shared" si="5"/>
        <v>68.934629980396807</v>
      </c>
      <c r="F53" s="17">
        <f t="shared" ref="F53:F84" ca="1" si="8">$F$20+((B53-1)/99)*($F$119-$F$20)</f>
        <v>66.666666666666671</v>
      </c>
      <c r="G53" s="12"/>
      <c r="H53" s="12"/>
    </row>
    <row r="54" spans="2:8" x14ac:dyDescent="0.2">
      <c r="B54" s="14">
        <v>35</v>
      </c>
      <c r="C54" s="15">
        <f t="shared" ca="1" si="4"/>
        <v>72.043446085860126</v>
      </c>
      <c r="D54" s="15">
        <f t="shared" ca="1" si="7"/>
        <v>68.212358121866529</v>
      </c>
      <c r="E54" s="16">
        <f t="shared" si="5"/>
        <v>69.002862335894164</v>
      </c>
      <c r="F54" s="17">
        <f t="shared" ca="1" si="8"/>
        <v>66.868686868686865</v>
      </c>
      <c r="G54" s="12"/>
      <c r="H54" s="12"/>
    </row>
    <row r="55" spans="2:8" x14ac:dyDescent="0.2">
      <c r="B55" s="14">
        <v>36</v>
      </c>
      <c r="C55" s="15">
        <f t="shared" ca="1" si="4"/>
        <v>71.236704627595401</v>
      </c>
      <c r="D55" s="15">
        <f t="shared" ca="1" si="7"/>
        <v>68.777872375637742</v>
      </c>
      <c r="E55" s="16">
        <f t="shared" si="5"/>
        <v>69.070359776537316</v>
      </c>
      <c r="F55" s="17">
        <f t="shared" ca="1" si="8"/>
        <v>67.070707070707073</v>
      </c>
      <c r="G55" s="12"/>
      <c r="H55" s="12"/>
    </row>
    <row r="56" spans="2:8" x14ac:dyDescent="0.2">
      <c r="B56" s="14">
        <v>37</v>
      </c>
      <c r="C56" s="15">
        <f t="shared" ca="1" si="4"/>
        <v>71.087636648662112</v>
      </c>
      <c r="D56" s="15">
        <f t="shared" ca="1" si="7"/>
        <v>69.211112538306992</v>
      </c>
      <c r="E56" s="16">
        <f t="shared" si="5"/>
        <v>69.137186171323819</v>
      </c>
      <c r="F56" s="17">
        <f t="shared" ca="1" si="8"/>
        <v>67.27272727272728</v>
      </c>
      <c r="G56" s="12"/>
      <c r="H56" s="12"/>
    </row>
    <row r="57" spans="2:8" x14ac:dyDescent="0.2">
      <c r="B57" s="14">
        <v>38</v>
      </c>
      <c r="C57" s="15">
        <f t="shared" ca="1" si="4"/>
        <v>63.728684270299098</v>
      </c>
      <c r="D57" s="15">
        <f t="shared" ca="1" si="7"/>
        <v>69.249454073116809</v>
      </c>
      <c r="E57" s="16">
        <f t="shared" si="5"/>
        <v>69.203401590089058</v>
      </c>
      <c r="F57" s="17">
        <f t="shared" ca="1" si="8"/>
        <v>67.474747474747474</v>
      </c>
      <c r="G57" s="12"/>
      <c r="H57" s="12"/>
    </row>
    <row r="58" spans="2:8" x14ac:dyDescent="0.2">
      <c r="B58" s="14">
        <v>39</v>
      </c>
      <c r="C58" s="15">
        <f t="shared" ca="1" si="4"/>
        <v>62.62676938765631</v>
      </c>
      <c r="D58" s="15">
        <f t="shared" ca="1" si="7"/>
        <v>69.714941061695384</v>
      </c>
      <c r="E58" s="16">
        <f t="shared" si="5"/>
        <v>69.269062759432984</v>
      </c>
      <c r="F58" s="17">
        <f t="shared" ca="1" si="8"/>
        <v>67.676767676767682</v>
      </c>
      <c r="G58" s="12"/>
      <c r="H58" s="12"/>
    </row>
    <row r="59" spans="2:8" x14ac:dyDescent="0.2">
      <c r="B59" s="14">
        <v>40</v>
      </c>
      <c r="C59" s="15">
        <f t="shared" ca="1" si="4"/>
        <v>73.426540207168742</v>
      </c>
      <c r="D59" s="15">
        <f t="shared" ca="1" si="7"/>
        <v>69.747831992437312</v>
      </c>
      <c r="E59" s="16">
        <f t="shared" si="5"/>
        <v>69.334223466989769</v>
      </c>
      <c r="F59" s="17">
        <f t="shared" ca="1" si="8"/>
        <v>67.878787878787875</v>
      </c>
      <c r="G59" s="12"/>
      <c r="H59" s="12"/>
    </row>
    <row r="60" spans="2:8" x14ac:dyDescent="0.2">
      <c r="B60" s="14">
        <v>41</v>
      </c>
      <c r="C60" s="15">
        <f t="shared" ca="1" si="4"/>
        <v>72.629268617077969</v>
      </c>
      <c r="D60" s="15">
        <f t="shared" ca="1" si="7"/>
        <v>69.75210009231688</v>
      </c>
      <c r="E60" s="16">
        <f t="shared" si="5"/>
        <v>69.398934922144235</v>
      </c>
      <c r="F60" s="17">
        <f t="shared" ca="1" si="8"/>
        <v>68.080808080808083</v>
      </c>
      <c r="G60" s="12"/>
      <c r="H60" s="12"/>
    </row>
    <row r="61" spans="2:8" x14ac:dyDescent="0.2">
      <c r="B61" s="14">
        <v>42</v>
      </c>
      <c r="C61" s="15">
        <f t="shared" ca="1" si="4"/>
        <v>77.182255691851068</v>
      </c>
      <c r="D61" s="15">
        <f t="shared" ca="1" si="7"/>
        <v>69.881238298038213</v>
      </c>
      <c r="E61" s="16">
        <f t="shared" si="5"/>
        <v>69.463246079995642</v>
      </c>
      <c r="F61" s="17">
        <f t="shared" ca="1" si="8"/>
        <v>68.282828282828291</v>
      </c>
      <c r="G61" s="12"/>
      <c r="H61" s="12"/>
    </row>
    <row r="62" spans="2:8" x14ac:dyDescent="0.2">
      <c r="B62" s="14">
        <v>43</v>
      </c>
      <c r="C62" s="15">
        <f t="shared" ca="1" si="4"/>
        <v>66.15530277232979</v>
      </c>
      <c r="D62" s="15">
        <f t="shared" ca="1" si="7"/>
        <v>69.927620776329775</v>
      </c>
      <c r="E62" s="16">
        <f t="shared" si="5"/>
        <v>69.527203934318024</v>
      </c>
      <c r="F62" s="17">
        <f t="shared" ca="1" si="8"/>
        <v>68.484848484848484</v>
      </c>
      <c r="G62" s="12"/>
      <c r="H62" s="12"/>
    </row>
    <row r="63" spans="2:8" x14ac:dyDescent="0.2">
      <c r="B63" s="14">
        <v>44</v>
      </c>
      <c r="C63" s="15">
        <f t="shared" ca="1" si="4"/>
        <v>76.512920785149888</v>
      </c>
      <c r="D63" s="15">
        <f t="shared" ca="1" si="7"/>
        <v>70.257077523803531</v>
      </c>
      <c r="E63" s="16">
        <f t="shared" si="5"/>
        <v>69.590853784417149</v>
      </c>
      <c r="F63" s="17">
        <f t="shared" ca="1" si="8"/>
        <v>68.686868686868692</v>
      </c>
      <c r="G63" s="12"/>
      <c r="H63" s="12"/>
    </row>
    <row r="64" spans="2:8" x14ac:dyDescent="0.2">
      <c r="B64" s="14">
        <v>45</v>
      </c>
      <c r="C64" s="15">
        <f t="shared" ca="1" si="4"/>
        <v>75.715532098157922</v>
      </c>
      <c r="D64" s="15">
        <f t="shared" ca="1" si="7"/>
        <v>70.360849947807552</v>
      </c>
      <c r="E64" s="16">
        <f t="shared" si="5"/>
        <v>69.654239480096493</v>
      </c>
      <c r="F64" s="17">
        <f t="shared" ca="1" si="8"/>
        <v>68.888888888888886</v>
      </c>
      <c r="G64" s="12"/>
      <c r="H64" s="12"/>
    </row>
    <row r="65" spans="2:8" x14ac:dyDescent="0.2">
      <c r="B65" s="14">
        <v>46</v>
      </c>
      <c r="C65" s="15">
        <f t="shared" ca="1" si="4"/>
        <v>67.568704177837375</v>
      </c>
      <c r="D65" s="15">
        <f t="shared" ca="1" si="7"/>
        <v>70.508178181496461</v>
      </c>
      <c r="E65" s="16">
        <f t="shared" si="5"/>
        <v>69.717403648388583</v>
      </c>
      <c r="F65" s="17">
        <f t="shared" ca="1" si="8"/>
        <v>69.090909090909093</v>
      </c>
      <c r="G65" s="12"/>
      <c r="H65" s="12"/>
    </row>
    <row r="66" spans="2:8" x14ac:dyDescent="0.2">
      <c r="B66" s="14">
        <v>47</v>
      </c>
      <c r="C66" s="15">
        <f t="shared" ca="1" si="4"/>
        <v>66.120253872629092</v>
      </c>
      <c r="D66" s="15">
        <f t="shared" ca="1" si="7"/>
        <v>70.816203070258211</v>
      </c>
      <c r="E66" s="16">
        <f t="shared" si="5"/>
        <v>69.780387905260326</v>
      </c>
      <c r="F66" s="17">
        <f t="shared" ca="1" si="8"/>
        <v>69.292929292929287</v>
      </c>
      <c r="G66" s="12"/>
      <c r="H66" s="12"/>
    </row>
    <row r="67" spans="2:8" x14ac:dyDescent="0.2">
      <c r="B67" s="14">
        <v>48</v>
      </c>
      <c r="C67" s="15">
        <f t="shared" ca="1" si="4"/>
        <v>69.881238298038213</v>
      </c>
      <c r="D67" s="15">
        <f t="shared" ca="1" si="7"/>
        <v>70.889512578416543</v>
      </c>
      <c r="E67" s="16">
        <f t="shared" si="5"/>
        <v>69.843233055141965</v>
      </c>
      <c r="F67" s="17">
        <f t="shared" ca="1" si="8"/>
        <v>69.494949494949495</v>
      </c>
      <c r="G67" s="12"/>
      <c r="H67" s="12"/>
    </row>
    <row r="68" spans="2:8" x14ac:dyDescent="0.2">
      <c r="B68" s="14">
        <v>49</v>
      </c>
      <c r="C68" s="15">
        <f t="shared" ca="1" si="4"/>
        <v>77.485954254399857</v>
      </c>
      <c r="D68" s="15">
        <f t="shared" ca="1" si="7"/>
        <v>70.922991651482363</v>
      </c>
      <c r="E68" s="16">
        <f t="shared" si="5"/>
        <v>69.905979280846864</v>
      </c>
      <c r="F68" s="17">
        <f t="shared" ca="1" si="8"/>
        <v>69.696969696969703</v>
      </c>
      <c r="G68" s="12"/>
      <c r="H68" s="12"/>
    </row>
    <row r="69" spans="2:8" x14ac:dyDescent="0.2">
      <c r="B69" s="14">
        <v>50</v>
      </c>
      <c r="C69" s="15">
        <f t="shared" ca="1" si="4"/>
        <v>71.379789064907072</v>
      </c>
      <c r="D69" s="15">
        <f t="shared" ca="1" si="7"/>
        <v>70.978937679997159</v>
      </c>
      <c r="E69" s="16">
        <f t="shared" si="5"/>
        <v>69.968666326229823</v>
      </c>
      <c r="F69" s="17">
        <f t="shared" ca="1" si="8"/>
        <v>69.898989898989896</v>
      </c>
      <c r="G69" s="12"/>
      <c r="H69" s="12"/>
    </row>
    <row r="70" spans="2:8" x14ac:dyDescent="0.2">
      <c r="B70" s="14">
        <v>51</v>
      </c>
      <c r="C70" s="15">
        <f t="shared" ca="1" si="4"/>
        <v>69.714941061695384</v>
      </c>
      <c r="D70" s="15">
        <f t="shared" ca="1" si="7"/>
        <v>71.087636648662112</v>
      </c>
      <c r="E70" s="16">
        <f t="shared" si="5"/>
        <v>70.031333673770177</v>
      </c>
      <c r="F70" s="17">
        <f t="shared" ca="1" si="8"/>
        <v>70.101010101010104</v>
      </c>
      <c r="G70" s="12"/>
      <c r="H70" s="12"/>
    </row>
    <row r="71" spans="2:8" x14ac:dyDescent="0.2">
      <c r="B71" s="14">
        <v>52</v>
      </c>
      <c r="C71" s="15">
        <f t="shared" ca="1" si="4"/>
        <v>75.76863712622098</v>
      </c>
      <c r="D71" s="15">
        <f t="shared" ca="1" si="7"/>
        <v>71.236704627595401</v>
      </c>
      <c r="E71" s="16">
        <f t="shared" si="5"/>
        <v>70.094020719153136</v>
      </c>
      <c r="F71" s="17">
        <f t="shared" ca="1" si="8"/>
        <v>70.303030303030297</v>
      </c>
      <c r="G71" s="12"/>
      <c r="H71" s="12"/>
    </row>
    <row r="72" spans="2:8" x14ac:dyDescent="0.2">
      <c r="B72" s="14">
        <v>53</v>
      </c>
      <c r="C72" s="15">
        <f t="shared" ca="1" si="4"/>
        <v>76.970701115427403</v>
      </c>
      <c r="D72" s="15">
        <f t="shared" ca="1" si="7"/>
        <v>71.319539586747368</v>
      </c>
      <c r="E72" s="16">
        <f t="shared" si="5"/>
        <v>70.156766944858035</v>
      </c>
      <c r="F72" s="17">
        <f t="shared" ca="1" si="8"/>
        <v>70.505050505050505</v>
      </c>
      <c r="G72" s="12"/>
      <c r="H72" s="12"/>
    </row>
    <row r="73" spans="2:8" x14ac:dyDescent="0.2">
      <c r="B73" s="14">
        <v>54</v>
      </c>
      <c r="C73" s="15">
        <f t="shared" ca="1" si="4"/>
        <v>76.732989294089506</v>
      </c>
      <c r="D73" s="15">
        <f t="shared" ca="1" si="7"/>
        <v>71.336513861656343</v>
      </c>
      <c r="E73" s="16">
        <f t="shared" si="5"/>
        <v>70.219612094739674</v>
      </c>
      <c r="F73" s="17">
        <f t="shared" ca="1" si="8"/>
        <v>70.707070707070713</v>
      </c>
      <c r="G73" s="12"/>
      <c r="H73" s="12"/>
    </row>
    <row r="74" spans="2:8" x14ac:dyDescent="0.2">
      <c r="B74" s="14">
        <v>55</v>
      </c>
      <c r="C74" s="15">
        <f t="shared" ca="1" si="4"/>
        <v>68.066171067689154</v>
      </c>
      <c r="D74" s="15">
        <f t="shared" ca="1" si="7"/>
        <v>71.351497751057806</v>
      </c>
      <c r="E74" s="16">
        <f t="shared" si="5"/>
        <v>70.282596351611417</v>
      </c>
      <c r="F74" s="17">
        <f t="shared" ca="1" si="8"/>
        <v>70.909090909090907</v>
      </c>
      <c r="G74" s="12"/>
      <c r="H74" s="12"/>
    </row>
    <row r="75" spans="2:8" x14ac:dyDescent="0.2">
      <c r="B75" s="14">
        <v>56</v>
      </c>
      <c r="C75" s="15">
        <f t="shared" ca="1" si="4"/>
        <v>69.211112538306992</v>
      </c>
      <c r="D75" s="15">
        <f t="shared" ca="1" si="7"/>
        <v>71.379789064907072</v>
      </c>
      <c r="E75" s="16">
        <f t="shared" si="5"/>
        <v>70.345760519903507</v>
      </c>
      <c r="F75" s="17">
        <f t="shared" ca="1" si="8"/>
        <v>71.111111111111114</v>
      </c>
      <c r="G75" s="12"/>
      <c r="H75" s="12"/>
    </row>
    <row r="76" spans="2:8" x14ac:dyDescent="0.2">
      <c r="B76" s="14">
        <v>57</v>
      </c>
      <c r="C76" s="15">
        <f t="shared" ca="1" si="4"/>
        <v>75.986828035319661</v>
      </c>
      <c r="D76" s="15">
        <f t="shared" ca="1" si="7"/>
        <v>71.466407219597826</v>
      </c>
      <c r="E76" s="16">
        <f t="shared" si="5"/>
        <v>70.409146215582851</v>
      </c>
      <c r="F76" s="17">
        <f t="shared" ca="1" si="8"/>
        <v>71.313131313131308</v>
      </c>
      <c r="G76" s="12"/>
      <c r="H76" s="12"/>
    </row>
    <row r="77" spans="2:8" x14ac:dyDescent="0.2">
      <c r="B77" s="14">
        <v>58</v>
      </c>
      <c r="C77" s="15">
        <f t="shared" ca="1" si="4"/>
        <v>64.498788083845767</v>
      </c>
      <c r="D77" s="15">
        <f t="shared" ca="1" si="7"/>
        <v>71.467687210157692</v>
      </c>
      <c r="E77" s="16">
        <f t="shared" si="5"/>
        <v>70.472796065681976</v>
      </c>
      <c r="F77" s="17">
        <f t="shared" ca="1" si="8"/>
        <v>71.515151515151516</v>
      </c>
      <c r="G77" s="12"/>
      <c r="H77" s="12"/>
    </row>
    <row r="78" spans="2:8" x14ac:dyDescent="0.2">
      <c r="B78" s="14">
        <v>59</v>
      </c>
      <c r="C78" s="15">
        <f t="shared" ca="1" si="4"/>
        <v>66.770232992159677</v>
      </c>
      <c r="D78" s="15">
        <f t="shared" ca="1" si="7"/>
        <v>71.730377299050247</v>
      </c>
      <c r="E78" s="16">
        <f t="shared" si="5"/>
        <v>70.536753920004358</v>
      </c>
      <c r="F78" s="17">
        <f t="shared" ca="1" si="8"/>
        <v>71.717171717171709</v>
      </c>
      <c r="G78" s="12"/>
      <c r="H78" s="12"/>
    </row>
    <row r="79" spans="2:8" x14ac:dyDescent="0.2">
      <c r="B79" s="14">
        <v>60</v>
      </c>
      <c r="C79" s="15">
        <f t="shared" ca="1" si="4"/>
        <v>67.548363171676485</v>
      </c>
      <c r="D79" s="15">
        <f t="shared" ca="1" si="7"/>
        <v>71.86185320312137</v>
      </c>
      <c r="E79" s="16">
        <f t="shared" si="5"/>
        <v>70.601065077855765</v>
      </c>
      <c r="F79" s="17">
        <f t="shared" ca="1" si="8"/>
        <v>71.919191919191917</v>
      </c>
      <c r="G79" s="12"/>
      <c r="H79" s="12"/>
    </row>
    <row r="80" spans="2:8" x14ac:dyDescent="0.2">
      <c r="B80" s="14">
        <v>61</v>
      </c>
      <c r="C80" s="15">
        <f t="shared" ca="1" si="4"/>
        <v>70.978937679997159</v>
      </c>
      <c r="D80" s="15">
        <f t="shared" ca="1" si="7"/>
        <v>72.034321633831198</v>
      </c>
      <c r="E80" s="16">
        <f t="shared" si="5"/>
        <v>70.665776533010231</v>
      </c>
      <c r="F80" s="17">
        <f t="shared" ca="1" si="8"/>
        <v>72.121212121212125</v>
      </c>
      <c r="G80" s="12"/>
      <c r="H80" s="12"/>
    </row>
    <row r="81" spans="2:8" x14ac:dyDescent="0.2">
      <c r="B81" s="14">
        <v>62</v>
      </c>
      <c r="C81" s="15">
        <f t="shared" ca="1" si="4"/>
        <v>72.922238582905877</v>
      </c>
      <c r="D81" s="15">
        <f t="shared" ca="1" si="7"/>
        <v>72.043446085860126</v>
      </c>
      <c r="E81" s="16">
        <f t="shared" si="5"/>
        <v>70.730937240567016</v>
      </c>
      <c r="F81" s="17">
        <f t="shared" ca="1" si="8"/>
        <v>72.323232323232318</v>
      </c>
      <c r="G81" s="12"/>
      <c r="H81" s="12"/>
    </row>
    <row r="82" spans="2:8" x14ac:dyDescent="0.2">
      <c r="B82" s="14">
        <v>63</v>
      </c>
      <c r="C82" s="15">
        <f t="shared" ca="1" si="4"/>
        <v>70.360849947807552</v>
      </c>
      <c r="D82" s="15">
        <f t="shared" ca="1" si="7"/>
        <v>72.467317713221192</v>
      </c>
      <c r="E82" s="16">
        <f t="shared" si="5"/>
        <v>70.796598409910942</v>
      </c>
      <c r="F82" s="17">
        <f t="shared" ca="1" si="8"/>
        <v>72.525252525252526</v>
      </c>
      <c r="G82" s="12"/>
      <c r="H82" s="12"/>
    </row>
    <row r="83" spans="2:8" x14ac:dyDescent="0.2">
      <c r="B83" s="14">
        <v>64</v>
      </c>
      <c r="C83" s="15">
        <f t="shared" ca="1" si="4"/>
        <v>72.644210292219</v>
      </c>
      <c r="D83" s="15">
        <f t="shared" ca="1" si="7"/>
        <v>72.480751720711709</v>
      </c>
      <c r="E83" s="16">
        <f t="shared" si="5"/>
        <v>70.862813828676181</v>
      </c>
      <c r="F83" s="17">
        <f t="shared" ca="1" si="8"/>
        <v>72.72727272727272</v>
      </c>
      <c r="G83" s="12"/>
      <c r="H83" s="12"/>
    </row>
    <row r="84" spans="2:8" x14ac:dyDescent="0.2">
      <c r="B84" s="14">
        <v>65</v>
      </c>
      <c r="C84" s="15">
        <f t="shared" ca="1" si="4"/>
        <v>73.187755480663114</v>
      </c>
      <c r="D84" s="15">
        <f t="shared" ref="D84:D119" ca="1" si="9">SMALL($C$20:$C$119,B84)</f>
        <v>72.509479113026558</v>
      </c>
      <c r="E84" s="16">
        <f t="shared" si="5"/>
        <v>70.929640223462684</v>
      </c>
      <c r="F84" s="17">
        <f t="shared" ca="1" si="8"/>
        <v>72.929292929292927</v>
      </c>
      <c r="G84" s="12"/>
      <c r="H84" s="12"/>
    </row>
    <row r="85" spans="2:8" x14ac:dyDescent="0.2">
      <c r="B85" s="14">
        <v>66</v>
      </c>
      <c r="C85" s="15">
        <f t="shared" ref="C85:C119" ca="1" si="10">$C$4+3*$C$5*(2*RAND()-1)</f>
        <v>73.455284791738592</v>
      </c>
      <c r="D85" s="15">
        <f t="shared" ca="1" si="9"/>
        <v>72.629268617077969</v>
      </c>
      <c r="E85" s="16">
        <f t="shared" ref="E85:E119" si="11">_xlfn.NORM.INV(0.01*(B85-0.5),$C$4,$C$5)</f>
        <v>70.997137664105836</v>
      </c>
      <c r="F85" s="17">
        <f t="shared" ref="F85:F118" ca="1" si="12">$F$20+((B85-1)/99)*($F$119-$F$20)</f>
        <v>73.131313131313135</v>
      </c>
      <c r="G85" s="12"/>
      <c r="H85" s="12"/>
    </row>
    <row r="86" spans="2:8" x14ac:dyDescent="0.2">
      <c r="B86" s="14">
        <v>67</v>
      </c>
      <c r="C86" s="15">
        <f t="shared" ca="1" si="10"/>
        <v>70.889512578416543</v>
      </c>
      <c r="D86" s="15">
        <f t="shared" ca="1" si="9"/>
        <v>72.644210292219</v>
      </c>
      <c r="E86" s="16">
        <f t="shared" si="11"/>
        <v>71.065370019603193</v>
      </c>
      <c r="F86" s="17">
        <f t="shared" ca="1" si="12"/>
        <v>73.333333333333329</v>
      </c>
      <c r="G86" s="12"/>
      <c r="H86" s="12"/>
    </row>
    <row r="87" spans="2:8" x14ac:dyDescent="0.2">
      <c r="B87" s="14">
        <v>68</v>
      </c>
      <c r="C87" s="15">
        <f t="shared" ca="1" si="10"/>
        <v>68.071603299231157</v>
      </c>
      <c r="D87" s="15">
        <f t="shared" ca="1" si="9"/>
        <v>72.736934414169383</v>
      </c>
      <c r="E87" s="16">
        <f t="shared" si="11"/>
        <v>71.1344054754247</v>
      </c>
      <c r="F87" s="17">
        <f t="shared" ca="1" si="12"/>
        <v>73.535353535353536</v>
      </c>
      <c r="G87" s="12"/>
      <c r="H87" s="12"/>
    </row>
    <row r="88" spans="2:8" x14ac:dyDescent="0.2">
      <c r="B88" s="14">
        <v>69</v>
      </c>
      <c r="C88" s="15">
        <f t="shared" ca="1" si="10"/>
        <v>71.466407219597826</v>
      </c>
      <c r="D88" s="15">
        <f t="shared" ca="1" si="9"/>
        <v>72.922238582905877</v>
      </c>
      <c r="E88" s="16">
        <f t="shared" si="11"/>
        <v>71.204317123961829</v>
      </c>
      <c r="F88" s="17">
        <f t="shared" ca="1" si="12"/>
        <v>73.73737373737373</v>
      </c>
      <c r="G88" s="12"/>
      <c r="H88" s="12"/>
    </row>
    <row r="89" spans="2:8" x14ac:dyDescent="0.2">
      <c r="B89" s="14">
        <v>70</v>
      </c>
      <c r="C89" s="15">
        <f t="shared" ca="1" si="10"/>
        <v>64.82294625209768</v>
      </c>
      <c r="D89" s="15">
        <f t="shared" ca="1" si="9"/>
        <v>73.161756640947218</v>
      </c>
      <c r="E89" s="16">
        <f t="shared" si="11"/>
        <v>71.275183642421482</v>
      </c>
      <c r="F89" s="17">
        <f t="shared" ca="1" si="12"/>
        <v>73.939393939393938</v>
      </c>
      <c r="G89" s="12"/>
      <c r="H89" s="12"/>
    </row>
    <row r="90" spans="2:8" x14ac:dyDescent="0.2">
      <c r="B90" s="14">
        <v>71</v>
      </c>
      <c r="C90" s="15">
        <f t="shared" ca="1" si="10"/>
        <v>76.938921475685532</v>
      </c>
      <c r="D90" s="15">
        <f t="shared" ca="1" si="9"/>
        <v>73.187755480663114</v>
      </c>
      <c r="E90" s="16">
        <f t="shared" si="11"/>
        <v>71.34709007569613</v>
      </c>
      <c r="F90" s="17">
        <f t="shared" ca="1" si="12"/>
        <v>74.141414141414145</v>
      </c>
      <c r="G90" s="12"/>
      <c r="H90" s="12"/>
    </row>
    <row r="91" spans="2:8" x14ac:dyDescent="0.2">
      <c r="B91" s="14">
        <v>72</v>
      </c>
      <c r="C91" s="15">
        <f t="shared" ca="1" si="10"/>
        <v>69.747831992437312</v>
      </c>
      <c r="D91" s="15">
        <f t="shared" ca="1" si="9"/>
        <v>73.426540207168742</v>
      </c>
      <c r="E91" s="16">
        <f t="shared" si="11"/>
        <v>71.42012874584745</v>
      </c>
      <c r="F91" s="17">
        <f t="shared" ca="1" si="12"/>
        <v>74.343434343434339</v>
      </c>
      <c r="G91" s="12"/>
      <c r="H91" s="12"/>
    </row>
    <row r="92" spans="2:8" x14ac:dyDescent="0.2">
      <c r="B92" s="14">
        <v>73</v>
      </c>
      <c r="C92" s="15">
        <f t="shared" ca="1" si="10"/>
        <v>73.876128315965659</v>
      </c>
      <c r="D92" s="15">
        <f t="shared" ca="1" si="9"/>
        <v>73.433097592017944</v>
      </c>
      <c r="E92" s="16">
        <f t="shared" si="11"/>
        <v>71.494400315106191</v>
      </c>
      <c r="F92" s="17">
        <f t="shared" ca="1" si="12"/>
        <v>74.545454545454547</v>
      </c>
      <c r="G92" s="12"/>
      <c r="H92" s="12"/>
    </row>
    <row r="93" spans="2:8" x14ac:dyDescent="0.2">
      <c r="B93" s="14">
        <v>74</v>
      </c>
      <c r="C93" s="15">
        <f t="shared" ca="1" si="10"/>
        <v>67.366949914787128</v>
      </c>
      <c r="D93" s="15">
        <f t="shared" ca="1" si="9"/>
        <v>73.455284791738592</v>
      </c>
      <c r="E93" s="16">
        <f t="shared" si="11"/>
        <v>71.57001503609392</v>
      </c>
      <c r="F93" s="17">
        <f t="shared" ca="1" si="12"/>
        <v>74.74747474747474</v>
      </c>
      <c r="G93" s="12"/>
      <c r="H93" s="12"/>
    </row>
    <row r="94" spans="2:8" x14ac:dyDescent="0.2">
      <c r="B94" s="14">
        <v>75</v>
      </c>
      <c r="C94" s="15">
        <f t="shared" ca="1" si="10"/>
        <v>74.725623867452924</v>
      </c>
      <c r="D94" s="15">
        <f t="shared" ca="1" si="9"/>
        <v>73.633327380562847</v>
      </c>
      <c r="E94" s="16">
        <f t="shared" si="11"/>
        <v>71.64709423184047</v>
      </c>
      <c r="F94" s="17">
        <f t="shared" ca="1" si="12"/>
        <v>74.949494949494948</v>
      </c>
      <c r="G94" s="12"/>
      <c r="H94" s="12"/>
    </row>
    <row r="95" spans="2:8" x14ac:dyDescent="0.2">
      <c r="B95" s="14">
        <v>76</v>
      </c>
      <c r="C95" s="15">
        <f t="shared" ca="1" si="10"/>
        <v>67.88606531005297</v>
      </c>
      <c r="D95" s="15">
        <f t="shared" ca="1" si="9"/>
        <v>73.798407117983331</v>
      </c>
      <c r="E95" s="16">
        <f t="shared" si="11"/>
        <v>71.725772059832579</v>
      </c>
      <c r="F95" s="17">
        <f t="shared" ca="1" si="12"/>
        <v>75.151515151515156</v>
      </c>
      <c r="G95" s="12"/>
      <c r="H95" s="12"/>
    </row>
    <row r="96" spans="2:8" x14ac:dyDescent="0.2">
      <c r="B96" s="14">
        <v>77</v>
      </c>
      <c r="C96" s="15">
        <f t="shared" ca="1" si="10"/>
        <v>68.777872375637742</v>
      </c>
      <c r="D96" s="15">
        <f t="shared" ca="1" si="9"/>
        <v>73.822933010084014</v>
      </c>
      <c r="E96" s="16">
        <f t="shared" si="11"/>
        <v>71.806197629820161</v>
      </c>
      <c r="F96" s="17">
        <f t="shared" ca="1" si="12"/>
        <v>75.353535353535349</v>
      </c>
      <c r="G96" s="12"/>
      <c r="H96" s="12"/>
    </row>
    <row r="97" spans="2:8" x14ac:dyDescent="0.2">
      <c r="B97" s="14">
        <v>78</v>
      </c>
      <c r="C97" s="15">
        <f t="shared" ca="1" si="10"/>
        <v>71.319539586747368</v>
      </c>
      <c r="D97" s="15">
        <f t="shared" ca="1" si="9"/>
        <v>73.859196564431002</v>
      </c>
      <c r="E97" s="16">
        <f t="shared" si="11"/>
        <v>71.888537565901174</v>
      </c>
      <c r="F97" s="17">
        <f t="shared" ca="1" si="12"/>
        <v>75.555555555555557</v>
      </c>
      <c r="G97" s="12"/>
      <c r="H97" s="12"/>
    </row>
    <row r="98" spans="2:8" x14ac:dyDescent="0.2">
      <c r="B98" s="14">
        <v>79</v>
      </c>
      <c r="C98" s="15">
        <f t="shared" ca="1" si="10"/>
        <v>65.504103806664915</v>
      </c>
      <c r="D98" s="15">
        <f t="shared" ca="1" si="9"/>
        <v>73.876128315965659</v>
      </c>
      <c r="E98" s="16">
        <f t="shared" si="11"/>
        <v>71.972979131645559</v>
      </c>
      <c r="F98" s="17">
        <f t="shared" ca="1" si="12"/>
        <v>75.757575757575751</v>
      </c>
      <c r="G98" s="12"/>
      <c r="H98" s="12"/>
    </row>
    <row r="99" spans="2:8" x14ac:dyDescent="0.2">
      <c r="B99" s="14">
        <v>80</v>
      </c>
      <c r="C99" s="15">
        <f t="shared" ca="1" si="10"/>
        <v>70.816203070258211</v>
      </c>
      <c r="D99" s="15">
        <f t="shared" ca="1" si="9"/>
        <v>73.944951572977217</v>
      </c>
      <c r="E99" s="16">
        <f t="shared" si="11"/>
        <v>72.059734075846393</v>
      </c>
      <c r="F99" s="17">
        <f t="shared" ca="1" si="12"/>
        <v>75.959595959595958</v>
      </c>
      <c r="G99" s="12"/>
      <c r="H99" s="12"/>
    </row>
    <row r="100" spans="2:8" x14ac:dyDescent="0.2">
      <c r="B100" s="14">
        <v>81</v>
      </c>
      <c r="C100" s="15">
        <f t="shared" ca="1" si="10"/>
        <v>63.142242510699113</v>
      </c>
      <c r="D100" s="15">
        <f t="shared" ca="1" si="9"/>
        <v>74.725623867452924</v>
      </c>
      <c r="E100" s="16">
        <f t="shared" si="11"/>
        <v>72.149043410604776</v>
      </c>
      <c r="F100" s="17">
        <f t="shared" ca="1" si="12"/>
        <v>76.161616161616166</v>
      </c>
      <c r="G100" s="12"/>
      <c r="H100" s="12"/>
    </row>
    <row r="101" spans="2:8" x14ac:dyDescent="0.2">
      <c r="B101" s="14">
        <v>82</v>
      </c>
      <c r="C101" s="15">
        <f t="shared" ca="1" si="10"/>
        <v>73.161756640947218</v>
      </c>
      <c r="D101" s="15">
        <f t="shared" ca="1" si="9"/>
        <v>74.89229903918789</v>
      </c>
      <c r="E101" s="16">
        <f t="shared" si="11"/>
        <v>72.241183410004794</v>
      </c>
      <c r="F101" s="17">
        <f t="shared" ca="1" si="12"/>
        <v>76.36363636363636</v>
      </c>
      <c r="G101" s="12"/>
      <c r="H101" s="12"/>
    </row>
    <row r="102" spans="2:8" x14ac:dyDescent="0.2">
      <c r="B102" s="14">
        <v>83</v>
      </c>
      <c r="C102" s="15">
        <f t="shared" ca="1" si="10"/>
        <v>69.927620776329775</v>
      </c>
      <c r="D102" s="15">
        <f t="shared" ca="1" si="9"/>
        <v>75.083227368826087</v>
      </c>
      <c r="E102" s="16">
        <f t="shared" si="11"/>
        <v>72.336473227683697</v>
      </c>
      <c r="F102" s="17">
        <f t="shared" ca="1" si="12"/>
        <v>76.565656565656568</v>
      </c>
      <c r="G102" s="12"/>
      <c r="H102" s="12"/>
    </row>
    <row r="103" spans="2:8" x14ac:dyDescent="0.2">
      <c r="B103" s="14">
        <v>84</v>
      </c>
      <c r="C103" s="15">
        <f t="shared" ca="1" si="10"/>
        <v>71.730377299050247</v>
      </c>
      <c r="D103" s="15">
        <f t="shared" ca="1" si="9"/>
        <v>75.170598990493502</v>
      </c>
      <c r="E103" s="16">
        <f t="shared" si="11"/>
        <v>72.435284692648281</v>
      </c>
      <c r="F103" s="17">
        <f t="shared" ca="1" si="12"/>
        <v>76.767676767676761</v>
      </c>
      <c r="G103" s="12"/>
      <c r="H103" s="12"/>
    </row>
    <row r="104" spans="2:8" x14ac:dyDescent="0.2">
      <c r="B104" s="14">
        <v>85</v>
      </c>
      <c r="C104" s="15">
        <f t="shared" ca="1" si="10"/>
        <v>70.257077523803531</v>
      </c>
      <c r="D104" s="15">
        <f t="shared" ca="1" si="9"/>
        <v>75.34017711007499</v>
      </c>
      <c r="E104" s="16">
        <f t="shared" si="11"/>
        <v>72.538055083042579</v>
      </c>
      <c r="F104" s="17">
        <f t="shared" ca="1" si="12"/>
        <v>76.969696969696969</v>
      </c>
      <c r="G104" s="12"/>
      <c r="H104" s="12"/>
    </row>
    <row r="105" spans="2:8" x14ac:dyDescent="0.2">
      <c r="B105" s="14">
        <v>86</v>
      </c>
      <c r="C105" s="15">
        <f t="shared" ca="1" si="10"/>
        <v>64.523875453080862</v>
      </c>
      <c r="D105" s="15">
        <f t="shared" ca="1" si="9"/>
        <v>75.352490594319505</v>
      </c>
      <c r="E105" s="16">
        <f t="shared" si="11"/>
        <v>72.64530404421194</v>
      </c>
      <c r="F105" s="17">
        <f t="shared" ca="1" si="12"/>
        <v>77.171717171717177</v>
      </c>
      <c r="G105" s="12"/>
      <c r="H105" s="12"/>
    </row>
    <row r="106" spans="2:8" x14ac:dyDescent="0.2">
      <c r="B106" s="14">
        <v>87</v>
      </c>
      <c r="C106" s="15">
        <f t="shared" ca="1" si="10"/>
        <v>64.993486171330275</v>
      </c>
      <c r="D106" s="15">
        <f t="shared" ca="1" si="9"/>
        <v>75.416271156781121</v>
      </c>
      <c r="E106" s="16">
        <f t="shared" si="11"/>
        <v>72.757656390498994</v>
      </c>
      <c r="F106" s="17">
        <f t="shared" ca="1" si="12"/>
        <v>77.37373737373737</v>
      </c>
      <c r="G106" s="12"/>
      <c r="H106" s="12"/>
    </row>
    <row r="107" spans="2:8" x14ac:dyDescent="0.2">
      <c r="B107" s="14">
        <v>88</v>
      </c>
      <c r="C107" s="15">
        <f t="shared" ca="1" si="10"/>
        <v>67.195971718020459</v>
      </c>
      <c r="D107" s="15">
        <f t="shared" ca="1" si="9"/>
        <v>75.715532098157922</v>
      </c>
      <c r="E107" s="16">
        <f t="shared" si="11"/>
        <v>72.87587345094002</v>
      </c>
      <c r="F107" s="17">
        <f t="shared" ca="1" si="12"/>
        <v>77.575757575757578</v>
      </c>
      <c r="G107" s="12"/>
      <c r="H107" s="12"/>
    </row>
    <row r="108" spans="2:8" x14ac:dyDescent="0.2">
      <c r="B108" s="14">
        <v>89</v>
      </c>
      <c r="C108" s="15">
        <f t="shared" ca="1" si="10"/>
        <v>66.662700923174114</v>
      </c>
      <c r="D108" s="15">
        <f t="shared" ca="1" si="9"/>
        <v>75.76863712622098</v>
      </c>
      <c r="E108" s="16">
        <f t="shared" si="11"/>
        <v>73.000897145077147</v>
      </c>
      <c r="F108" s="17">
        <f t="shared" ca="1" si="12"/>
        <v>77.777777777777771</v>
      </c>
      <c r="G108" s="12"/>
      <c r="H108" s="12"/>
    </row>
    <row r="109" spans="2:8" x14ac:dyDescent="0.2">
      <c r="B109" s="14">
        <v>90</v>
      </c>
      <c r="C109" s="15">
        <f t="shared" ca="1" si="10"/>
        <v>72.034321633831198</v>
      </c>
      <c r="D109" s="15">
        <f t="shared" ca="1" si="9"/>
        <v>75.880077679446515</v>
      </c>
      <c r="E109" s="16">
        <f t="shared" si="11"/>
        <v>73.133913596176129</v>
      </c>
      <c r="F109" s="17">
        <f t="shared" ca="1" si="12"/>
        <v>77.979797979797979</v>
      </c>
      <c r="G109" s="12"/>
      <c r="H109" s="12"/>
    </row>
    <row r="110" spans="2:8" x14ac:dyDescent="0.2">
      <c r="B110" s="14">
        <v>91</v>
      </c>
      <c r="C110" s="15">
        <f t="shared" ca="1" si="10"/>
        <v>71.336513861656343</v>
      </c>
      <c r="D110" s="15">
        <f t="shared" ca="1" si="9"/>
        <v>75.986828035319661</v>
      </c>
      <c r="E110" s="16">
        <f t="shared" si="11"/>
        <v>73.276447780420327</v>
      </c>
      <c r="F110" s="17">
        <f t="shared" ca="1" si="12"/>
        <v>78.181818181818187</v>
      </c>
      <c r="G110" s="12"/>
      <c r="H110" s="12"/>
    </row>
    <row r="111" spans="2:8" x14ac:dyDescent="0.2">
      <c r="B111" s="14">
        <v>92</v>
      </c>
      <c r="C111" s="15">
        <f t="shared" ca="1" si="10"/>
        <v>70.922991651482363</v>
      </c>
      <c r="D111" s="15">
        <f t="shared" ca="1" si="9"/>
        <v>76.005388076652892</v>
      </c>
      <c r="E111" s="16">
        <f t="shared" si="11"/>
        <v>73.43050952249682</v>
      </c>
      <c r="F111" s="17">
        <f t="shared" ca="1" si="12"/>
        <v>78.383838383838381</v>
      </c>
      <c r="G111" s="12"/>
      <c r="H111" s="12"/>
    </row>
    <row r="112" spans="2:8" x14ac:dyDescent="0.2">
      <c r="B112" s="14">
        <v>93</v>
      </c>
      <c r="C112" s="15">
        <f t="shared" ca="1" si="10"/>
        <v>71.467687210157692</v>
      </c>
      <c r="D112" s="15">
        <f t="shared" ca="1" si="9"/>
        <v>76.512920785149888</v>
      </c>
      <c r="E112" s="16">
        <f t="shared" si="11"/>
        <v>73.598828677346148</v>
      </c>
      <c r="F112" s="17">
        <f t="shared" ca="1" si="12"/>
        <v>78.585858585858588</v>
      </c>
      <c r="G112" s="12"/>
      <c r="H112" s="12"/>
    </row>
    <row r="113" spans="2:8" x14ac:dyDescent="0.2">
      <c r="B113" s="14">
        <v>94</v>
      </c>
      <c r="C113" s="15">
        <f t="shared" ca="1" si="10"/>
        <v>75.083227368826087</v>
      </c>
      <c r="D113" s="15">
        <f t="shared" ca="1" si="9"/>
        <v>76.732989294089506</v>
      </c>
      <c r="E113" s="16">
        <f t="shared" si="11"/>
        <v>73.785254719048211</v>
      </c>
      <c r="F113" s="17">
        <f t="shared" ca="1" si="12"/>
        <v>78.787878787878782</v>
      </c>
      <c r="G113" s="12"/>
      <c r="H113" s="12"/>
    </row>
    <row r="114" spans="2:8" x14ac:dyDescent="0.2">
      <c r="B114" s="14">
        <v>95</v>
      </c>
      <c r="C114" s="15">
        <f t="shared" ca="1" si="10"/>
        <v>66.780102392993527</v>
      </c>
      <c r="D114" s="15">
        <f t="shared" ca="1" si="9"/>
        <v>76.938921475685532</v>
      </c>
      <c r="E114" s="16">
        <f t="shared" si="11"/>
        <v>73.995482849807047</v>
      </c>
      <c r="F114" s="17">
        <f t="shared" ca="1" si="12"/>
        <v>78.98989898989899</v>
      </c>
      <c r="G114" s="12"/>
      <c r="H114" s="12"/>
    </row>
    <row r="115" spans="2:8" x14ac:dyDescent="0.2">
      <c r="B115" s="14">
        <v>96</v>
      </c>
      <c r="C115" s="15">
        <f t="shared" ca="1" si="10"/>
        <v>77.341604900971262</v>
      </c>
      <c r="D115" s="15">
        <f t="shared" ca="1" si="9"/>
        <v>76.970701115427403</v>
      </c>
      <c r="E115" s="16">
        <f t="shared" si="11"/>
        <v>74.238494275680338</v>
      </c>
      <c r="F115" s="17">
        <f t="shared" ca="1" si="12"/>
        <v>79.191919191919197</v>
      </c>
      <c r="G115" s="12"/>
      <c r="H115" s="12"/>
    </row>
    <row r="116" spans="2:8" x14ac:dyDescent="0.2">
      <c r="B116" s="14">
        <v>97</v>
      </c>
      <c r="C116" s="15">
        <f t="shared" ca="1" si="10"/>
        <v>73.633327380562847</v>
      </c>
      <c r="D116" s="15">
        <f t="shared" ca="1" si="9"/>
        <v>77.097294061217113</v>
      </c>
      <c r="E116" s="16">
        <f t="shared" si="11"/>
        <v>74.529776682381495</v>
      </c>
      <c r="F116" s="17">
        <f t="shared" ca="1" si="12"/>
        <v>79.393939393939391</v>
      </c>
      <c r="G116" s="12"/>
      <c r="H116" s="12"/>
    </row>
    <row r="117" spans="2:8" x14ac:dyDescent="0.2">
      <c r="B117" s="14">
        <v>98</v>
      </c>
      <c r="C117" s="15">
        <f t="shared" ca="1" si="10"/>
        <v>72.480751720711709</v>
      </c>
      <c r="D117" s="15">
        <f t="shared" ca="1" si="9"/>
        <v>77.182255691851068</v>
      </c>
      <c r="E117" s="16">
        <f t="shared" si="11"/>
        <v>74.899909961350133</v>
      </c>
      <c r="F117" s="17">
        <f t="shared" ca="1" si="12"/>
        <v>79.595959595959599</v>
      </c>
      <c r="G117" s="12"/>
      <c r="H117" s="12"/>
    </row>
    <row r="118" spans="2:8" x14ac:dyDescent="0.2">
      <c r="B118" s="14">
        <v>99</v>
      </c>
      <c r="C118" s="15">
        <f t="shared" ca="1" si="10"/>
        <v>75.880077679446515</v>
      </c>
      <c r="D118" s="15">
        <f t="shared" ca="1" si="9"/>
        <v>77.341604900971262</v>
      </c>
      <c r="E118" s="16">
        <f t="shared" si="11"/>
        <v>75.425225943961408</v>
      </c>
      <c r="F118" s="17">
        <f t="shared" ca="1" si="12"/>
        <v>79.797979797979792</v>
      </c>
      <c r="G118" s="12"/>
      <c r="H118" s="12"/>
    </row>
    <row r="119" spans="2:8" x14ac:dyDescent="0.2">
      <c r="B119" s="14">
        <v>100</v>
      </c>
      <c r="C119" s="15">
        <f t="shared" ca="1" si="10"/>
        <v>62.553497185108554</v>
      </c>
      <c r="D119" s="15">
        <f t="shared" ca="1" si="9"/>
        <v>77.485954254399857</v>
      </c>
      <c r="E119" s="16">
        <f t="shared" si="11"/>
        <v>76.439573258872244</v>
      </c>
      <c r="F119" s="17">
        <f ca="1">10*INT(0.1*D119+1)</f>
        <v>80</v>
      </c>
      <c r="G119" s="12"/>
      <c r="H119" s="12"/>
    </row>
  </sheetData>
  <sheetProtection sheet="1" formatCells="0" formatColumns="0" formatRows="0"/>
  <mergeCells count="6">
    <mergeCell ref="N2:T2"/>
    <mergeCell ref="D18:F18"/>
    <mergeCell ref="O3:P3"/>
    <mergeCell ref="B18:C18"/>
    <mergeCell ref="D12:D13"/>
    <mergeCell ref="E12:E13"/>
  </mergeCells>
  <phoneticPr fontId="0" type="noConversion"/>
  <pageMargins left="0.75" right="0.75" top="1" bottom="1" header="0.5" footer="0.5"/>
  <pageSetup scale="63" orientation="landscape" r:id="rId1"/>
  <headerFooter alignWithMargins="0"/>
  <colBreaks count="1" manualBreakCount="1">
    <brk id="12" max="48" man="1"/>
  </colBreaks>
  <drawing r:id="rId2"/>
  <legacyDrawing r:id="rId3"/>
  <mc:AlternateContent xmlns:mc="http://schemas.openxmlformats.org/markup-compatibility/2006">
    <mc:Choice Requires="x14">
      <controls>
        <mc:AlternateContent xmlns:mc="http://schemas.openxmlformats.org/markup-compatibility/2006">
          <mc:Choice Requires="x14">
            <control shapeId="13323" r:id="rId4" name="Spinner 11">
              <controlPr defaultSize="0" autoPict="0">
                <anchor moveWithCells="1" sizeWithCells="1">
                  <from>
                    <xdr:col>3</xdr:col>
                    <xdr:colOff>57150</xdr:colOff>
                    <xdr:row>15</xdr:row>
                    <xdr:rowOff>0</xdr:rowOff>
                  </from>
                  <to>
                    <xdr:col>3</xdr:col>
                    <xdr:colOff>257175</xdr:colOff>
                    <xdr:row>15</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What Is a PP</vt:lpstr>
      <vt:lpstr>Normal Data</vt:lpstr>
      <vt:lpstr>Triangular Data</vt:lpstr>
      <vt:lpstr>Uniform Data</vt:lpstr>
      <vt:lpstr>Extra Sheet</vt:lpstr>
      <vt:lpstr>'Normal Data'!Print_Area</vt:lpstr>
      <vt:lpstr>'Triangular Data'!Print_Area</vt:lpstr>
      <vt:lpstr>'Uniform Data'!Print_Area</vt:lpstr>
      <vt:lpstr>'What Is a PP'!Print_Area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Normal Probability Plots</dc:title>
  <dc:subject>Chapte 15 - Chi-Square Tests</dc:subject>
  <dc:creator>David P. Doane</dc:creator>
  <dc:description>Copyright (c) 2016 by McGraw-Hill.  This material is intended solely for educational use by purchasers of Doane/Seward 5e. It may not be copied or resold.</dc:description>
  <cp:lastModifiedBy>Blythe</cp:lastModifiedBy>
  <cp:lastPrinted>2013-08-13T17:54:51Z</cp:lastPrinted>
  <dcterms:created xsi:type="dcterms:W3CDTF">2001-07-15T17:25:30Z</dcterms:created>
  <dcterms:modified xsi:type="dcterms:W3CDTF">2013-10-18T20:16:07Z</dcterms:modified>
</cp:coreProperties>
</file>